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Meu Drive\diretoria_orc\05_PROCESSOS_2026\3.ORCAMENTO\2_Concluidos\30.PB_258_2026_Lama_Preta\04_ORCAMENTO\PUBLICAR\"/>
    </mc:Choice>
  </mc:AlternateContent>
  <bookViews>
    <workbookView xWindow="0" yWindow="0" windowWidth="28800" windowHeight="12435" activeTab="3"/>
  </bookViews>
  <sheets>
    <sheet name="01_IDENTIFICAÇÃO" sheetId="4" r:id="rId1"/>
    <sheet name="Resumo do Orçamento" sheetId="1" r:id="rId2"/>
    <sheet name="Orçamento Sintético" sheetId="3" r:id="rId3"/>
    <sheet name="Curva ABC de Serviços" sheetId="2" r:id="rId4"/>
    <sheet name="CPUs" sheetId="5" r:id="rId5"/>
  </sheets>
  <externalReferences>
    <externalReference r:id="rId6"/>
  </externalReferences>
  <definedNames>
    <definedName name="_xlnm._FilterDatabase" localSheetId="3" hidden="1">'Curva ABC de Serviços'!$A$4:$R$366</definedName>
    <definedName name="_xlnm.Print_Area" localSheetId="0">'01_IDENTIFICAÇÃO'!$A$1:$J$59</definedName>
    <definedName name="_xlnm.Print_Area" localSheetId="4">CPUs!$A$1:$K$712</definedName>
    <definedName name="_xlnm.Print_Area" localSheetId="3">'Curva ABC de Serviços'!$A$1:$J$372</definedName>
    <definedName name="_xlnm.Print_Area" localSheetId="2">'Orçamento Sintético'!$A$1:$I$641</definedName>
    <definedName name="_xlnm.Print_Area" localSheetId="1">'Resumo do Orçamento'!$A$1:$J$16</definedName>
    <definedName name="sigla_obras">'[1]Base dados - TCU 2622_2013'!$A$7:$A$14</definedName>
    <definedName name="sigla_sn">'[1]Base dados - TCU 2622_2013'!$A$2:$A$3</definedName>
    <definedName name="_xlnm.Print_Titles" localSheetId="4">CPUs!$1:$2</definedName>
    <definedName name="_xlnm.Print_Titles" localSheetId="3">'Curva ABC de Serviços'!$1:$4</definedName>
    <definedName name="_xlnm.Print_Titles" localSheetId="2">'Orçamento Sintético'!$1:$4</definedName>
  </definedNames>
  <calcPr calcId="152511"/>
</workbook>
</file>

<file path=xl/calcChain.xml><?xml version="1.0" encoding="utf-8"?>
<calcChain xmlns="http://schemas.openxmlformats.org/spreadsheetml/2006/main">
  <c r="K12" i="2" l="1"/>
  <c r="I2" i="5" l="1"/>
  <c r="A2" i="5"/>
  <c r="C1" i="5"/>
  <c r="C1" i="2" l="1"/>
  <c r="A2" i="2"/>
  <c r="I2" i="2"/>
  <c r="H635" i="3" l="1"/>
  <c r="H633" i="3"/>
  <c r="H631" i="3"/>
  <c r="I631" i="3" s="1"/>
  <c r="H630" i="3"/>
  <c r="I630" i="3" s="1"/>
  <c r="H629" i="3"/>
  <c r="I629" i="3" s="1"/>
  <c r="H628" i="3"/>
  <c r="I628" i="3" s="1"/>
  <c r="H627" i="3"/>
  <c r="I627" i="3" s="1"/>
  <c r="H626" i="3"/>
  <c r="I626" i="3" s="1"/>
  <c r="H625" i="3"/>
  <c r="I625" i="3" s="1"/>
  <c r="H624" i="3"/>
  <c r="I624" i="3" s="1"/>
  <c r="H623" i="3"/>
  <c r="I623" i="3" s="1"/>
  <c r="H622" i="3"/>
  <c r="I622" i="3" s="1"/>
  <c r="H621" i="3"/>
  <c r="I621" i="3" s="1"/>
  <c r="H620" i="3"/>
  <c r="I620" i="3" s="1"/>
  <c r="H619" i="3"/>
  <c r="I619" i="3" s="1"/>
  <c r="H618" i="3"/>
  <c r="I618" i="3" s="1"/>
  <c r="H617" i="3"/>
  <c r="H615" i="3"/>
  <c r="I615" i="3" s="1"/>
  <c r="H614" i="3"/>
  <c r="I614" i="3" s="1"/>
  <c r="H613" i="3"/>
  <c r="I613" i="3" s="1"/>
  <c r="H612" i="3"/>
  <c r="I612" i="3" s="1"/>
  <c r="H611" i="3"/>
  <c r="I611" i="3" s="1"/>
  <c r="H610" i="3"/>
  <c r="I610" i="3" s="1"/>
  <c r="H609" i="3"/>
  <c r="I609" i="3" s="1"/>
  <c r="H608" i="3"/>
  <c r="I608" i="3" s="1"/>
  <c r="H607" i="3"/>
  <c r="I607" i="3" s="1"/>
  <c r="H606" i="3"/>
  <c r="I606" i="3" s="1"/>
  <c r="H605" i="3"/>
  <c r="I605" i="3" s="1"/>
  <c r="H604" i="3"/>
  <c r="I604" i="3" s="1"/>
  <c r="H603" i="3"/>
  <c r="I603" i="3" s="1"/>
  <c r="H602" i="3"/>
  <c r="H600" i="3"/>
  <c r="I600" i="3" s="1"/>
  <c r="H599" i="3"/>
  <c r="I599" i="3" s="1"/>
  <c r="H598" i="3"/>
  <c r="I598" i="3" s="1"/>
  <c r="H597" i="3"/>
  <c r="I597" i="3" s="1"/>
  <c r="H596" i="3"/>
  <c r="I596" i="3" s="1"/>
  <c r="H595" i="3"/>
  <c r="I595" i="3" s="1"/>
  <c r="H594" i="3"/>
  <c r="I594" i="3" s="1"/>
  <c r="H593" i="3"/>
  <c r="I593" i="3" s="1"/>
  <c r="H592" i="3"/>
  <c r="I592" i="3" s="1"/>
  <c r="H591" i="3"/>
  <c r="I591" i="3" s="1"/>
  <c r="H590" i="3"/>
  <c r="I590" i="3" s="1"/>
  <c r="H589" i="3"/>
  <c r="I589" i="3" s="1"/>
  <c r="H588" i="3"/>
  <c r="I588" i="3" s="1"/>
  <c r="H587" i="3"/>
  <c r="I587" i="3" s="1"/>
  <c r="H586" i="3"/>
  <c r="I586" i="3" s="1"/>
  <c r="H585" i="3"/>
  <c r="I585" i="3" s="1"/>
  <c r="H584" i="3"/>
  <c r="I584" i="3" s="1"/>
  <c r="H583" i="3"/>
  <c r="I583" i="3" s="1"/>
  <c r="H582" i="3"/>
  <c r="I582" i="3" s="1"/>
  <c r="H581" i="3"/>
  <c r="I581" i="3" s="1"/>
  <c r="H580" i="3"/>
  <c r="I580" i="3" s="1"/>
  <c r="H579" i="3"/>
  <c r="I579" i="3" s="1"/>
  <c r="H578" i="3"/>
  <c r="I578" i="3" s="1"/>
  <c r="H577" i="3"/>
  <c r="I577" i="3" s="1"/>
  <c r="H576" i="3"/>
  <c r="I576" i="3" s="1"/>
  <c r="H575" i="3"/>
  <c r="I575" i="3" s="1"/>
  <c r="H574" i="3"/>
  <c r="I574" i="3" s="1"/>
  <c r="H573" i="3"/>
  <c r="I573" i="3" s="1"/>
  <c r="H572" i="3"/>
  <c r="I572" i="3" s="1"/>
  <c r="H571" i="3"/>
  <c r="H570" i="3"/>
  <c r="I570" i="3" s="1"/>
  <c r="H568" i="3"/>
  <c r="I568" i="3" s="1"/>
  <c r="H567" i="3"/>
  <c r="I567" i="3" s="1"/>
  <c r="H566" i="3"/>
  <c r="I566" i="3" s="1"/>
  <c r="H565" i="3"/>
  <c r="I565" i="3" s="1"/>
  <c r="H564" i="3"/>
  <c r="I564" i="3" s="1"/>
  <c r="H563" i="3"/>
  <c r="I563" i="3" s="1"/>
  <c r="H562" i="3"/>
  <c r="I562" i="3" s="1"/>
  <c r="H561" i="3"/>
  <c r="I561" i="3" s="1"/>
  <c r="H559" i="3"/>
  <c r="I559" i="3" s="1"/>
  <c r="H558" i="3"/>
  <c r="I558" i="3" s="1"/>
  <c r="H557" i="3"/>
  <c r="I557" i="3" s="1"/>
  <c r="H556" i="3"/>
  <c r="I556" i="3" s="1"/>
  <c r="H555" i="3"/>
  <c r="I555" i="3" s="1"/>
  <c r="H554" i="3"/>
  <c r="I554" i="3" s="1"/>
  <c r="H553" i="3"/>
  <c r="I553" i="3" s="1"/>
  <c r="H552" i="3"/>
  <c r="I552" i="3" s="1"/>
  <c r="H551" i="3"/>
  <c r="I551" i="3" s="1"/>
  <c r="H550" i="3"/>
  <c r="I550" i="3" s="1"/>
  <c r="H549" i="3"/>
  <c r="I549" i="3" s="1"/>
  <c r="H548" i="3"/>
  <c r="I548" i="3" s="1"/>
  <c r="H547" i="3"/>
  <c r="I547" i="3" s="1"/>
  <c r="H546" i="3"/>
  <c r="I546" i="3" s="1"/>
  <c r="H545" i="3"/>
  <c r="I545" i="3" s="1"/>
  <c r="H544" i="3"/>
  <c r="I544" i="3" s="1"/>
  <c r="H543" i="3"/>
  <c r="I543" i="3" s="1"/>
  <c r="H542" i="3"/>
  <c r="I542" i="3" s="1"/>
  <c r="H541" i="3"/>
  <c r="I541" i="3" s="1"/>
  <c r="H540" i="3"/>
  <c r="I540" i="3" s="1"/>
  <c r="H539" i="3"/>
  <c r="I539" i="3" s="1"/>
  <c r="H538" i="3"/>
  <c r="I538" i="3" s="1"/>
  <c r="H537" i="3"/>
  <c r="I537" i="3" s="1"/>
  <c r="H536" i="3"/>
  <c r="I536" i="3" s="1"/>
  <c r="H535" i="3"/>
  <c r="I535" i="3" s="1"/>
  <c r="H534" i="3"/>
  <c r="I534" i="3" s="1"/>
  <c r="H533" i="3"/>
  <c r="I533" i="3" s="1"/>
  <c r="H532" i="3"/>
  <c r="I532" i="3" s="1"/>
  <c r="H531" i="3"/>
  <c r="I531" i="3" s="1"/>
  <c r="H530" i="3"/>
  <c r="I530" i="3" s="1"/>
  <c r="H529" i="3"/>
  <c r="I529" i="3" s="1"/>
  <c r="H528" i="3"/>
  <c r="I528" i="3" s="1"/>
  <c r="H527" i="3"/>
  <c r="I527" i="3" s="1"/>
  <c r="H526" i="3"/>
  <c r="I526" i="3" s="1"/>
  <c r="H523" i="3"/>
  <c r="I523" i="3" s="1"/>
  <c r="H522" i="3"/>
  <c r="I522" i="3" s="1"/>
  <c r="H521" i="3"/>
  <c r="H520" i="3"/>
  <c r="I520" i="3" s="1"/>
  <c r="H518" i="3"/>
  <c r="I518" i="3" s="1"/>
  <c r="H517" i="3"/>
  <c r="I517" i="3" s="1"/>
  <c r="H516" i="3"/>
  <c r="I516" i="3" s="1"/>
  <c r="H515" i="3"/>
  <c r="I515" i="3" s="1"/>
  <c r="H514" i="3"/>
  <c r="I514" i="3" s="1"/>
  <c r="H513" i="3"/>
  <c r="I513" i="3" s="1"/>
  <c r="H512" i="3"/>
  <c r="I512" i="3" s="1"/>
  <c r="H511" i="3"/>
  <c r="I511" i="3" s="1"/>
  <c r="H510" i="3"/>
  <c r="I510" i="3" s="1"/>
  <c r="H509" i="3"/>
  <c r="I509" i="3" s="1"/>
  <c r="H508" i="3"/>
  <c r="I508" i="3" s="1"/>
  <c r="H507" i="3"/>
  <c r="H506" i="3"/>
  <c r="I506" i="3" s="1"/>
  <c r="H505" i="3"/>
  <c r="I505" i="3" s="1"/>
  <c r="H504" i="3"/>
  <c r="I504" i="3" s="1"/>
  <c r="H503" i="3"/>
  <c r="I503" i="3" s="1"/>
  <c r="H502" i="3"/>
  <c r="I502" i="3" s="1"/>
  <c r="H500" i="3"/>
  <c r="I500" i="3" s="1"/>
  <c r="H499" i="3"/>
  <c r="I499" i="3" s="1"/>
  <c r="H498" i="3"/>
  <c r="I498" i="3" s="1"/>
  <c r="H497" i="3"/>
  <c r="I497" i="3" s="1"/>
  <c r="H496" i="3"/>
  <c r="I496" i="3" s="1"/>
  <c r="H495" i="3"/>
  <c r="I495" i="3" s="1"/>
  <c r="H494" i="3"/>
  <c r="I494" i="3" s="1"/>
  <c r="H493" i="3"/>
  <c r="I493" i="3" s="1"/>
  <c r="H492" i="3"/>
  <c r="I492" i="3" s="1"/>
  <c r="H491" i="3"/>
  <c r="I491" i="3" s="1"/>
  <c r="H490" i="3"/>
  <c r="I490" i="3" s="1"/>
  <c r="H489" i="3"/>
  <c r="I489" i="3" s="1"/>
  <c r="H488" i="3"/>
  <c r="I488" i="3" s="1"/>
  <c r="H487" i="3"/>
  <c r="I487" i="3" s="1"/>
  <c r="H486" i="3"/>
  <c r="I486" i="3" s="1"/>
  <c r="H485" i="3"/>
  <c r="I485" i="3" s="1"/>
  <c r="H484" i="3"/>
  <c r="H482" i="3"/>
  <c r="I482" i="3" s="1"/>
  <c r="H481" i="3"/>
  <c r="I481" i="3" s="1"/>
  <c r="H480" i="3"/>
  <c r="I480" i="3" s="1"/>
  <c r="H479" i="3"/>
  <c r="I479" i="3" s="1"/>
  <c r="H478" i="3"/>
  <c r="I478" i="3" s="1"/>
  <c r="H477" i="3"/>
  <c r="I477" i="3" s="1"/>
  <c r="H476" i="3"/>
  <c r="I476" i="3" s="1"/>
  <c r="H475" i="3"/>
  <c r="I475" i="3" s="1"/>
  <c r="H474" i="3"/>
  <c r="I474" i="3" s="1"/>
  <c r="H473" i="3"/>
  <c r="H472" i="3"/>
  <c r="I472" i="3" s="1"/>
  <c r="H471" i="3"/>
  <c r="I471" i="3" s="1"/>
  <c r="H470" i="3"/>
  <c r="I470" i="3" s="1"/>
  <c r="H469" i="3"/>
  <c r="I469" i="3" s="1"/>
  <c r="H467" i="3"/>
  <c r="I467" i="3" s="1"/>
  <c r="H466" i="3"/>
  <c r="I466" i="3" s="1"/>
  <c r="H465" i="3"/>
  <c r="I465" i="3" s="1"/>
  <c r="H464" i="3"/>
  <c r="I464" i="3" s="1"/>
  <c r="H463" i="3"/>
  <c r="I463" i="3" s="1"/>
  <c r="H462" i="3"/>
  <c r="I462" i="3" s="1"/>
  <c r="H461" i="3"/>
  <c r="I461" i="3" s="1"/>
  <c r="H460" i="3"/>
  <c r="I460" i="3" s="1"/>
  <c r="H459" i="3"/>
  <c r="I459" i="3" s="1"/>
  <c r="H458" i="3"/>
  <c r="I458" i="3" s="1"/>
  <c r="H457" i="3"/>
  <c r="I457" i="3" s="1"/>
  <c r="H456" i="3"/>
  <c r="I456" i="3" s="1"/>
  <c r="H455" i="3"/>
  <c r="I455" i="3" s="1"/>
  <c r="H454" i="3"/>
  <c r="I454" i="3" s="1"/>
  <c r="H453" i="3"/>
  <c r="I453" i="3" s="1"/>
  <c r="H452" i="3"/>
  <c r="I452" i="3" s="1"/>
  <c r="H451" i="3"/>
  <c r="I451" i="3" s="1"/>
  <c r="H450" i="3"/>
  <c r="I450" i="3" s="1"/>
  <c r="H449" i="3"/>
  <c r="H448" i="3"/>
  <c r="I448" i="3" s="1"/>
  <c r="H446" i="3"/>
  <c r="I446" i="3" s="1"/>
  <c r="H445" i="3"/>
  <c r="I445" i="3" s="1"/>
  <c r="H444" i="3"/>
  <c r="I444" i="3" s="1"/>
  <c r="H443" i="3"/>
  <c r="I443" i="3" s="1"/>
  <c r="H442" i="3"/>
  <c r="I442" i="3" s="1"/>
  <c r="H441" i="3"/>
  <c r="H439" i="3"/>
  <c r="I439" i="3" s="1"/>
  <c r="H438" i="3"/>
  <c r="I438" i="3" s="1"/>
  <c r="H436" i="3"/>
  <c r="I436" i="3" s="1"/>
  <c r="H435" i="3"/>
  <c r="I435" i="3" s="1"/>
  <c r="H434" i="3"/>
  <c r="I434" i="3" s="1"/>
  <c r="H433" i="3"/>
  <c r="I433" i="3" s="1"/>
  <c r="H432" i="3"/>
  <c r="I432" i="3" s="1"/>
  <c r="H431" i="3"/>
  <c r="I431" i="3" s="1"/>
  <c r="H430" i="3"/>
  <c r="I430" i="3" s="1"/>
  <c r="H429" i="3"/>
  <c r="I429" i="3" s="1"/>
  <c r="H428" i="3"/>
  <c r="I428" i="3" s="1"/>
  <c r="H427" i="3"/>
  <c r="I427" i="3" s="1"/>
  <c r="H426" i="3"/>
  <c r="I426" i="3" s="1"/>
  <c r="H425" i="3"/>
  <c r="I425" i="3" s="1"/>
  <c r="H424" i="3"/>
  <c r="I424" i="3" s="1"/>
  <c r="H423" i="3"/>
  <c r="I423" i="3" s="1"/>
  <c r="H422" i="3"/>
  <c r="I422" i="3" s="1"/>
  <c r="H421" i="3"/>
  <c r="I421" i="3" s="1"/>
  <c r="H420" i="3"/>
  <c r="I420" i="3" s="1"/>
  <c r="H419" i="3"/>
  <c r="I419" i="3" s="1"/>
  <c r="H418" i="3"/>
  <c r="H416" i="3"/>
  <c r="I416" i="3" s="1"/>
  <c r="H415" i="3"/>
  <c r="I415" i="3" s="1"/>
  <c r="H414" i="3"/>
  <c r="I414" i="3" s="1"/>
  <c r="H413" i="3"/>
  <c r="I413" i="3" s="1"/>
  <c r="H412" i="3"/>
  <c r="I412" i="3" s="1"/>
  <c r="H411" i="3"/>
  <c r="I411" i="3" s="1"/>
  <c r="H410" i="3"/>
  <c r="I410" i="3" s="1"/>
  <c r="H409" i="3"/>
  <c r="I409" i="3" s="1"/>
  <c r="H408" i="3"/>
  <c r="I408" i="3" s="1"/>
  <c r="H407" i="3"/>
  <c r="I407" i="3" s="1"/>
  <c r="H406" i="3"/>
  <c r="I406" i="3" s="1"/>
  <c r="H405" i="3"/>
  <c r="H403" i="3"/>
  <c r="I403" i="3" s="1"/>
  <c r="H402" i="3"/>
  <c r="I402" i="3" s="1"/>
  <c r="H401" i="3"/>
  <c r="I401" i="3" s="1"/>
  <c r="H400" i="3"/>
  <c r="I400" i="3" s="1"/>
  <c r="H399" i="3"/>
  <c r="I399" i="3" s="1"/>
  <c r="H398" i="3"/>
  <c r="I398" i="3" s="1"/>
  <c r="H397" i="3"/>
  <c r="I397" i="3" s="1"/>
  <c r="H396" i="3"/>
  <c r="I396" i="3" s="1"/>
  <c r="H395" i="3"/>
  <c r="I395" i="3" s="1"/>
  <c r="H394" i="3"/>
  <c r="I394" i="3" s="1"/>
  <c r="H393" i="3"/>
  <c r="I393" i="3" s="1"/>
  <c r="H392" i="3"/>
  <c r="I392" i="3" s="1"/>
  <c r="H391" i="3"/>
  <c r="I391" i="3" s="1"/>
  <c r="H390" i="3"/>
  <c r="I390" i="3" s="1"/>
  <c r="H389" i="3"/>
  <c r="I389" i="3" s="1"/>
  <c r="H388" i="3"/>
  <c r="I388" i="3" s="1"/>
  <c r="H387" i="3"/>
  <c r="I387" i="3" s="1"/>
  <c r="H386" i="3"/>
  <c r="I386" i="3" s="1"/>
  <c r="H384" i="3"/>
  <c r="I384" i="3" s="1"/>
  <c r="H383" i="3"/>
  <c r="I383" i="3" s="1"/>
  <c r="H382" i="3"/>
  <c r="I382" i="3" s="1"/>
  <c r="H381" i="3"/>
  <c r="I381" i="3" s="1"/>
  <c r="H380" i="3"/>
  <c r="I380" i="3" s="1"/>
  <c r="H379" i="3"/>
  <c r="I379" i="3" s="1"/>
  <c r="H378" i="3"/>
  <c r="I378" i="3" s="1"/>
  <c r="H377" i="3"/>
  <c r="I377" i="3" s="1"/>
  <c r="H376" i="3"/>
  <c r="I376" i="3" s="1"/>
  <c r="H375" i="3"/>
  <c r="I375" i="3" s="1"/>
  <c r="H374" i="3"/>
  <c r="I374" i="3" s="1"/>
  <c r="H373" i="3"/>
  <c r="I373" i="3" s="1"/>
  <c r="H372" i="3"/>
  <c r="I372" i="3" s="1"/>
  <c r="H371" i="3"/>
  <c r="I371" i="3" s="1"/>
  <c r="H369" i="3"/>
  <c r="I369" i="3" s="1"/>
  <c r="H368" i="3"/>
  <c r="I368" i="3" s="1"/>
  <c r="H367" i="3"/>
  <c r="I367" i="3" s="1"/>
  <c r="H366" i="3"/>
  <c r="I366" i="3" s="1"/>
  <c r="H365" i="3"/>
  <c r="I365" i="3" s="1"/>
  <c r="H364" i="3"/>
  <c r="I364" i="3" s="1"/>
  <c r="H363" i="3"/>
  <c r="I363" i="3" s="1"/>
  <c r="H362" i="3"/>
  <c r="I362" i="3" s="1"/>
  <c r="H361" i="3"/>
  <c r="I361" i="3" s="1"/>
  <c r="H360" i="3"/>
  <c r="I360" i="3" s="1"/>
  <c r="H359" i="3"/>
  <c r="I359" i="3" s="1"/>
  <c r="H358" i="3"/>
  <c r="I358" i="3" s="1"/>
  <c r="H357" i="3"/>
  <c r="I357" i="3" s="1"/>
  <c r="H356" i="3"/>
  <c r="I356" i="3" s="1"/>
  <c r="H355" i="3"/>
  <c r="I355" i="3" s="1"/>
  <c r="H354" i="3"/>
  <c r="I354" i="3" s="1"/>
  <c r="H353" i="3"/>
  <c r="I353" i="3" s="1"/>
  <c r="H352" i="3"/>
  <c r="I352" i="3" s="1"/>
  <c r="H351" i="3"/>
  <c r="I351" i="3" s="1"/>
  <c r="H350" i="3"/>
  <c r="I350" i="3" s="1"/>
  <c r="H349" i="3"/>
  <c r="I349" i="3" s="1"/>
  <c r="H348" i="3"/>
  <c r="I348" i="3" s="1"/>
  <c r="H347" i="3"/>
  <c r="I347" i="3" s="1"/>
  <c r="H346" i="3"/>
  <c r="I346" i="3" s="1"/>
  <c r="H345" i="3"/>
  <c r="I345" i="3" s="1"/>
  <c r="H344" i="3"/>
  <c r="I344" i="3" s="1"/>
  <c r="H343" i="3"/>
  <c r="H341" i="3"/>
  <c r="I341" i="3" s="1"/>
  <c r="H340" i="3"/>
  <c r="I340" i="3" s="1"/>
  <c r="H339" i="3"/>
  <c r="I339" i="3" s="1"/>
  <c r="H338" i="3"/>
  <c r="I338" i="3" s="1"/>
  <c r="H337" i="3"/>
  <c r="I337" i="3" s="1"/>
  <c r="H336" i="3"/>
  <c r="H334" i="3"/>
  <c r="I334" i="3" s="1"/>
  <c r="H333" i="3"/>
  <c r="I333" i="3" s="1"/>
  <c r="H332" i="3"/>
  <c r="I332" i="3" s="1"/>
  <c r="H331" i="3"/>
  <c r="I331" i="3" s="1"/>
  <c r="H330" i="3"/>
  <c r="I330" i="3" s="1"/>
  <c r="H329" i="3"/>
  <c r="I329" i="3" s="1"/>
  <c r="H328" i="3"/>
  <c r="H326" i="3"/>
  <c r="I326" i="3" s="1"/>
  <c r="H325" i="3"/>
  <c r="I325" i="3" s="1"/>
  <c r="H324" i="3"/>
  <c r="I324" i="3" s="1"/>
  <c r="H323" i="3"/>
  <c r="H322" i="3"/>
  <c r="I322" i="3" s="1"/>
  <c r="H320" i="3"/>
  <c r="I320" i="3" s="1"/>
  <c r="H319" i="3"/>
  <c r="I319" i="3" s="1"/>
  <c r="H318" i="3"/>
  <c r="I318" i="3" s="1"/>
  <c r="H317" i="3"/>
  <c r="I317" i="3" s="1"/>
  <c r="H316" i="3"/>
  <c r="I316" i="3" s="1"/>
  <c r="H315" i="3"/>
  <c r="I315" i="3" s="1"/>
  <c r="H313" i="3"/>
  <c r="I313" i="3" s="1"/>
  <c r="H312" i="3"/>
  <c r="I312" i="3" s="1"/>
  <c r="H311" i="3"/>
  <c r="I311" i="3" s="1"/>
  <c r="H310" i="3"/>
  <c r="I310" i="3" s="1"/>
  <c r="H309" i="3"/>
  <c r="I309" i="3" s="1"/>
  <c r="H307" i="3"/>
  <c r="I307" i="3" s="1"/>
  <c r="H306" i="3"/>
  <c r="I306" i="3" s="1"/>
  <c r="H305" i="3"/>
  <c r="I305" i="3" s="1"/>
  <c r="H304" i="3"/>
  <c r="I304" i="3" s="1"/>
  <c r="H303" i="3"/>
  <c r="I303" i="3" s="1"/>
  <c r="H302" i="3"/>
  <c r="I302" i="3" s="1"/>
  <c r="H301" i="3"/>
  <c r="I301" i="3" s="1"/>
  <c r="H300" i="3"/>
  <c r="I300" i="3" s="1"/>
  <c r="H299" i="3"/>
  <c r="I299" i="3" s="1"/>
  <c r="H298" i="3"/>
  <c r="H296" i="3"/>
  <c r="I296" i="3" s="1"/>
  <c r="H295" i="3"/>
  <c r="I295" i="3" s="1"/>
  <c r="H294" i="3"/>
  <c r="I294" i="3" s="1"/>
  <c r="H293" i="3"/>
  <c r="I293" i="3" s="1"/>
  <c r="H292" i="3"/>
  <c r="I292" i="3" s="1"/>
  <c r="H291" i="3"/>
  <c r="I291" i="3" s="1"/>
  <c r="H290" i="3"/>
  <c r="I290" i="3" s="1"/>
  <c r="H289" i="3"/>
  <c r="I289" i="3" s="1"/>
  <c r="H288" i="3"/>
  <c r="I288" i="3" s="1"/>
  <c r="H287" i="3"/>
  <c r="I287" i="3" s="1"/>
  <c r="H286" i="3"/>
  <c r="I286" i="3" s="1"/>
  <c r="H285" i="3"/>
  <c r="I285" i="3" s="1"/>
  <c r="H284" i="3"/>
  <c r="I284" i="3" s="1"/>
  <c r="H283" i="3"/>
  <c r="I283" i="3" s="1"/>
  <c r="H282" i="3"/>
  <c r="I282" i="3" s="1"/>
  <c r="H281" i="3"/>
  <c r="I281" i="3" s="1"/>
  <c r="H280" i="3"/>
  <c r="I280" i="3" s="1"/>
  <c r="H279" i="3"/>
  <c r="H278" i="3"/>
  <c r="I278" i="3" s="1"/>
  <c r="H275" i="3"/>
  <c r="I275" i="3" s="1"/>
  <c r="H274" i="3"/>
  <c r="I274" i="3" s="1"/>
  <c r="H273" i="3"/>
  <c r="I273" i="3" s="1"/>
  <c r="H272" i="3"/>
  <c r="I272" i="3" s="1"/>
  <c r="H271" i="3"/>
  <c r="I271" i="3" s="1"/>
  <c r="H270" i="3"/>
  <c r="I270" i="3" s="1"/>
  <c r="H269" i="3"/>
  <c r="I269" i="3" s="1"/>
  <c r="H268" i="3"/>
  <c r="I268" i="3" s="1"/>
  <c r="H267" i="3"/>
  <c r="I267" i="3" s="1"/>
  <c r="H266" i="3"/>
  <c r="I266" i="3" s="1"/>
  <c r="H265" i="3"/>
  <c r="I265" i="3" s="1"/>
  <c r="H264" i="3"/>
  <c r="I264" i="3" s="1"/>
  <c r="H263" i="3"/>
  <c r="I263" i="3" s="1"/>
  <c r="H262" i="3"/>
  <c r="I262" i="3" s="1"/>
  <c r="H261" i="3"/>
  <c r="I261" i="3" s="1"/>
  <c r="H260" i="3"/>
  <c r="I260" i="3" s="1"/>
  <c r="H259" i="3"/>
  <c r="I259" i="3" s="1"/>
  <c r="H258" i="3"/>
  <c r="I258" i="3" s="1"/>
  <c r="H257" i="3"/>
  <c r="I257" i="3" s="1"/>
  <c r="H256" i="3"/>
  <c r="I256" i="3" s="1"/>
  <c r="H255" i="3"/>
  <c r="H254" i="3"/>
  <c r="I254" i="3" s="1"/>
  <c r="H252" i="3"/>
  <c r="I252" i="3" s="1"/>
  <c r="H251" i="3"/>
  <c r="I251" i="3" s="1"/>
  <c r="H250" i="3"/>
  <c r="I250" i="3" s="1"/>
  <c r="H249" i="3"/>
  <c r="I249" i="3" s="1"/>
  <c r="H248" i="3"/>
  <c r="I248" i="3" s="1"/>
  <c r="H247" i="3"/>
  <c r="I247" i="3" s="1"/>
  <c r="H246" i="3"/>
  <c r="I246" i="3" s="1"/>
  <c r="H245" i="3"/>
  <c r="I245" i="3" s="1"/>
  <c r="H244" i="3"/>
  <c r="I244" i="3" s="1"/>
  <c r="H243" i="3"/>
  <c r="I243" i="3" s="1"/>
  <c r="H242" i="3"/>
  <c r="I242" i="3" s="1"/>
  <c r="H241" i="3"/>
  <c r="H240" i="3"/>
  <c r="I240" i="3" s="1"/>
  <c r="H237" i="3"/>
  <c r="I237" i="3" s="1"/>
  <c r="H236" i="3"/>
  <c r="I236" i="3" s="1"/>
  <c r="H235" i="3"/>
  <c r="I235" i="3" s="1"/>
  <c r="H234" i="3"/>
  <c r="I234" i="3" s="1"/>
  <c r="H233" i="3"/>
  <c r="I233" i="3" s="1"/>
  <c r="H232" i="3"/>
  <c r="I232" i="3" s="1"/>
  <c r="H231" i="3"/>
  <c r="I231" i="3" s="1"/>
  <c r="H230" i="3"/>
  <c r="I230" i="3" s="1"/>
  <c r="H229" i="3"/>
  <c r="I229" i="3" s="1"/>
  <c r="H228" i="3"/>
  <c r="I228" i="3" s="1"/>
  <c r="H227" i="3"/>
  <c r="I227" i="3" s="1"/>
  <c r="H226" i="3"/>
  <c r="I226" i="3" s="1"/>
  <c r="H225" i="3"/>
  <c r="I225" i="3" s="1"/>
  <c r="H224" i="3"/>
  <c r="I224" i="3" s="1"/>
  <c r="H223" i="3"/>
  <c r="I223" i="3" s="1"/>
  <c r="H222" i="3"/>
  <c r="I222" i="3" s="1"/>
  <c r="H221" i="3"/>
  <c r="I221" i="3" s="1"/>
  <c r="H220" i="3"/>
  <c r="I220" i="3" s="1"/>
  <c r="H219" i="3"/>
  <c r="I219" i="3" s="1"/>
  <c r="H218" i="3"/>
  <c r="I218" i="3" s="1"/>
  <c r="H217" i="3"/>
  <c r="I217" i="3" s="1"/>
  <c r="H216" i="3"/>
  <c r="I216" i="3" s="1"/>
  <c r="H215" i="3"/>
  <c r="I215" i="3" s="1"/>
  <c r="H214" i="3"/>
  <c r="I214" i="3" s="1"/>
  <c r="H213" i="3"/>
  <c r="I213" i="3" s="1"/>
  <c r="H212" i="3"/>
  <c r="I212" i="3" s="1"/>
  <c r="H211" i="3"/>
  <c r="I211" i="3" s="1"/>
  <c r="H210" i="3"/>
  <c r="I210" i="3" s="1"/>
  <c r="H209" i="3"/>
  <c r="I209" i="3" s="1"/>
  <c r="H208" i="3"/>
  <c r="I208" i="3" s="1"/>
  <c r="H207" i="3"/>
  <c r="I207" i="3" s="1"/>
  <c r="H206" i="3"/>
  <c r="I206" i="3" s="1"/>
  <c r="H205" i="3"/>
  <c r="I205" i="3" s="1"/>
  <c r="H204" i="3"/>
  <c r="I204" i="3" s="1"/>
  <c r="H203" i="3"/>
  <c r="I203" i="3" s="1"/>
  <c r="H202" i="3"/>
  <c r="I202" i="3" s="1"/>
  <c r="H201" i="3"/>
  <c r="I201" i="3" s="1"/>
  <c r="H200" i="3"/>
  <c r="I200" i="3" s="1"/>
  <c r="H199" i="3"/>
  <c r="I199" i="3" s="1"/>
  <c r="H198" i="3"/>
  <c r="I198" i="3" s="1"/>
  <c r="H197" i="3"/>
  <c r="I197" i="3" s="1"/>
  <c r="H196" i="3"/>
  <c r="I196" i="3" s="1"/>
  <c r="H195" i="3"/>
  <c r="I195" i="3" s="1"/>
  <c r="H194" i="3"/>
  <c r="I194" i="3" s="1"/>
  <c r="H193" i="3"/>
  <c r="I193" i="3" s="1"/>
  <c r="H192" i="3"/>
  <c r="I192" i="3" s="1"/>
  <c r="H191" i="3"/>
  <c r="H189" i="3"/>
  <c r="I189" i="3" s="1"/>
  <c r="H188" i="3"/>
  <c r="I188" i="3" s="1"/>
  <c r="H187" i="3"/>
  <c r="I187" i="3" s="1"/>
  <c r="H186" i="3"/>
  <c r="I186" i="3" s="1"/>
  <c r="H185" i="3"/>
  <c r="I185" i="3" s="1"/>
  <c r="H183" i="3"/>
  <c r="I183" i="3" s="1"/>
  <c r="H182" i="3"/>
  <c r="I182" i="3" s="1"/>
  <c r="H181" i="3"/>
  <c r="I181" i="3" s="1"/>
  <c r="H180" i="3"/>
  <c r="H178" i="3"/>
  <c r="I178" i="3" s="1"/>
  <c r="H177" i="3"/>
  <c r="I177" i="3" s="1"/>
  <c r="H176" i="3"/>
  <c r="I176" i="3" s="1"/>
  <c r="H175" i="3"/>
  <c r="I175" i="3" s="1"/>
  <c r="H174" i="3"/>
  <c r="I174" i="3" s="1"/>
  <c r="H173" i="3"/>
  <c r="I173" i="3" s="1"/>
  <c r="H171" i="3"/>
  <c r="I171" i="3" s="1"/>
  <c r="H170" i="3"/>
  <c r="H167" i="3"/>
  <c r="I167" i="3" s="1"/>
  <c r="H166" i="3"/>
  <c r="I166" i="3" s="1"/>
  <c r="H165" i="3"/>
  <c r="I165" i="3" s="1"/>
  <c r="H164" i="3"/>
  <c r="I164" i="3" s="1"/>
  <c r="H163" i="3"/>
  <c r="I163" i="3" s="1"/>
  <c r="H162" i="3"/>
  <c r="I162" i="3" s="1"/>
  <c r="H161" i="3"/>
  <c r="I161" i="3" s="1"/>
  <c r="H160" i="3"/>
  <c r="H158" i="3"/>
  <c r="I158" i="3" s="1"/>
  <c r="H157" i="3"/>
  <c r="I157" i="3" s="1"/>
  <c r="H156" i="3"/>
  <c r="I156" i="3" s="1"/>
  <c r="H155" i="3"/>
  <c r="I155" i="3" s="1"/>
  <c r="H154" i="3"/>
  <c r="I154" i="3" s="1"/>
  <c r="H153" i="3"/>
  <c r="I153" i="3" s="1"/>
  <c r="H152" i="3"/>
  <c r="I152" i="3" s="1"/>
  <c r="H151" i="3"/>
  <c r="I151" i="3" s="1"/>
  <c r="H150" i="3"/>
  <c r="H148" i="3"/>
  <c r="I148" i="3" s="1"/>
  <c r="H147" i="3"/>
  <c r="I147" i="3" s="1"/>
  <c r="H146" i="3"/>
  <c r="I146" i="3" s="1"/>
  <c r="H145" i="3"/>
  <c r="I145" i="3" s="1"/>
  <c r="H144" i="3"/>
  <c r="I144" i="3" s="1"/>
  <c r="H143" i="3"/>
  <c r="I143" i="3" s="1"/>
  <c r="H142" i="3"/>
  <c r="I142" i="3" s="1"/>
  <c r="H139" i="3"/>
  <c r="I139" i="3" s="1"/>
  <c r="H138" i="3"/>
  <c r="I138" i="3" s="1"/>
  <c r="H137" i="3"/>
  <c r="I137" i="3" s="1"/>
  <c r="H136" i="3"/>
  <c r="I136" i="3" s="1"/>
  <c r="H135" i="3"/>
  <c r="I135" i="3" s="1"/>
  <c r="H134" i="3"/>
  <c r="I134" i="3" s="1"/>
  <c r="H133" i="3"/>
  <c r="I133" i="3" s="1"/>
  <c r="H132" i="3"/>
  <c r="I132" i="3" s="1"/>
  <c r="H131" i="3"/>
  <c r="I131" i="3" s="1"/>
  <c r="H130" i="3"/>
  <c r="H128" i="3"/>
  <c r="I128" i="3" s="1"/>
  <c r="H127" i="3"/>
  <c r="I127" i="3" s="1"/>
  <c r="H126" i="3"/>
  <c r="I126" i="3" s="1"/>
  <c r="H125" i="3"/>
  <c r="I125" i="3" s="1"/>
  <c r="H124" i="3"/>
  <c r="I124" i="3" s="1"/>
  <c r="H123" i="3"/>
  <c r="I123" i="3" s="1"/>
  <c r="H122" i="3"/>
  <c r="H119" i="3"/>
  <c r="I119" i="3" s="1"/>
  <c r="H118" i="3"/>
  <c r="I118" i="3" s="1"/>
  <c r="H117" i="3"/>
  <c r="I117" i="3" s="1"/>
  <c r="H116" i="3"/>
  <c r="I116" i="3" s="1"/>
  <c r="H115" i="3"/>
  <c r="I115" i="3" s="1"/>
  <c r="H113" i="3"/>
  <c r="I113" i="3" s="1"/>
  <c r="H112" i="3"/>
  <c r="I112" i="3" s="1"/>
  <c r="H111" i="3"/>
  <c r="I111" i="3" s="1"/>
  <c r="H110" i="3"/>
  <c r="I110" i="3" s="1"/>
  <c r="H109" i="3"/>
  <c r="I109" i="3" s="1"/>
  <c r="H108" i="3"/>
  <c r="I108" i="3" s="1"/>
  <c r="H107" i="3"/>
  <c r="I107" i="3" s="1"/>
  <c r="H106" i="3"/>
  <c r="I106" i="3" s="1"/>
  <c r="H105" i="3"/>
  <c r="I105" i="3" s="1"/>
  <c r="H104" i="3"/>
  <c r="I104" i="3" s="1"/>
  <c r="H103" i="3"/>
  <c r="I103" i="3" s="1"/>
  <c r="H102" i="3"/>
  <c r="I102" i="3" s="1"/>
  <c r="H101" i="3"/>
  <c r="I101" i="3" s="1"/>
  <c r="H100" i="3"/>
  <c r="I100" i="3" s="1"/>
  <c r="H99" i="3"/>
  <c r="I99" i="3" s="1"/>
  <c r="H98" i="3"/>
  <c r="I98" i="3" s="1"/>
  <c r="H97" i="3"/>
  <c r="I97" i="3" s="1"/>
  <c r="H96" i="3"/>
  <c r="I96" i="3" s="1"/>
  <c r="H95" i="3"/>
  <c r="I95" i="3" s="1"/>
  <c r="H94" i="3"/>
  <c r="I94" i="3" s="1"/>
  <c r="H93" i="3"/>
  <c r="I93" i="3" s="1"/>
  <c r="H92" i="3"/>
  <c r="I92" i="3" s="1"/>
  <c r="H91" i="3"/>
  <c r="I91" i="3" s="1"/>
  <c r="H90" i="3"/>
  <c r="I90" i="3" s="1"/>
  <c r="H89" i="3"/>
  <c r="I89" i="3" s="1"/>
  <c r="H88" i="3"/>
  <c r="H87" i="3"/>
  <c r="I87" i="3" s="1"/>
  <c r="H85" i="3"/>
  <c r="I85" i="3" s="1"/>
  <c r="H84" i="3"/>
  <c r="I84" i="3" s="1"/>
  <c r="H83" i="3"/>
  <c r="I83" i="3" s="1"/>
  <c r="H82" i="3"/>
  <c r="I82" i="3" s="1"/>
  <c r="H81" i="3"/>
  <c r="I81" i="3" s="1"/>
  <c r="H80" i="3"/>
  <c r="I80" i="3" s="1"/>
  <c r="H79" i="3"/>
  <c r="I79" i="3" s="1"/>
  <c r="H78" i="3"/>
  <c r="I78" i="3" s="1"/>
  <c r="H77" i="3"/>
  <c r="I77" i="3" s="1"/>
  <c r="H76" i="3"/>
  <c r="I76" i="3" s="1"/>
  <c r="H75" i="3"/>
  <c r="I75" i="3" s="1"/>
  <c r="H74" i="3"/>
  <c r="I74" i="3" s="1"/>
  <c r="H73" i="3"/>
  <c r="I73" i="3" s="1"/>
  <c r="H72" i="3"/>
  <c r="I72" i="3" s="1"/>
  <c r="H71" i="3"/>
  <c r="I71" i="3" s="1"/>
  <c r="H70" i="3"/>
  <c r="I70" i="3" s="1"/>
  <c r="H69" i="3"/>
  <c r="I69" i="3" s="1"/>
  <c r="H68" i="3"/>
  <c r="I68" i="3" s="1"/>
  <c r="H67" i="3"/>
  <c r="I67" i="3" s="1"/>
  <c r="H66" i="3"/>
  <c r="I66" i="3" s="1"/>
  <c r="H65" i="3"/>
  <c r="I65" i="3" s="1"/>
  <c r="H64" i="3"/>
  <c r="I64" i="3" s="1"/>
  <c r="H63" i="3"/>
  <c r="I63" i="3" s="1"/>
  <c r="H60" i="3"/>
  <c r="I60" i="3" s="1"/>
  <c r="H59" i="3"/>
  <c r="I59" i="3" s="1"/>
  <c r="H58" i="3"/>
  <c r="I58" i="3" s="1"/>
  <c r="H57" i="3"/>
  <c r="I57" i="3" s="1"/>
  <c r="H56" i="3"/>
  <c r="I56" i="3" s="1"/>
  <c r="H55" i="3"/>
  <c r="I55" i="3" s="1"/>
  <c r="H54" i="3"/>
  <c r="I54" i="3" s="1"/>
  <c r="H53" i="3"/>
  <c r="I53" i="3" s="1"/>
  <c r="H52" i="3"/>
  <c r="I52" i="3" s="1"/>
  <c r="H51" i="3"/>
  <c r="I51" i="3" s="1"/>
  <c r="H50" i="3"/>
  <c r="I50" i="3" s="1"/>
  <c r="H49" i="3"/>
  <c r="I49" i="3" s="1"/>
  <c r="H48" i="3"/>
  <c r="H46" i="3"/>
  <c r="I46" i="3" s="1"/>
  <c r="H45" i="3"/>
  <c r="I45" i="3" s="1"/>
  <c r="H44" i="3"/>
  <c r="I44" i="3" s="1"/>
  <c r="H43" i="3"/>
  <c r="I43" i="3" s="1"/>
  <c r="H42" i="3"/>
  <c r="I42" i="3" s="1"/>
  <c r="H41" i="3"/>
  <c r="I41" i="3" s="1"/>
  <c r="H40" i="3"/>
  <c r="I40" i="3" s="1"/>
  <c r="H39" i="3"/>
  <c r="I39" i="3" s="1"/>
  <c r="H38" i="3"/>
  <c r="H37" i="3"/>
  <c r="I37" i="3" s="1"/>
  <c r="H34" i="3"/>
  <c r="I34" i="3" s="1"/>
  <c r="H33" i="3"/>
  <c r="I33" i="3" s="1"/>
  <c r="H32" i="3"/>
  <c r="I32" i="3" s="1"/>
  <c r="H31" i="3"/>
  <c r="I31" i="3" s="1"/>
  <c r="H28" i="3"/>
  <c r="H26" i="3"/>
  <c r="I26" i="3" s="1"/>
  <c r="H25" i="3"/>
  <c r="I25" i="3" s="1"/>
  <c r="H24" i="3"/>
  <c r="I24" i="3" s="1"/>
  <c r="H23" i="3"/>
  <c r="I23" i="3" s="1"/>
  <c r="H22" i="3"/>
  <c r="I22" i="3" s="1"/>
  <c r="H21" i="3"/>
  <c r="I21" i="3" s="1"/>
  <c r="H20" i="3"/>
  <c r="I20" i="3" s="1"/>
  <c r="H19" i="3"/>
  <c r="I19" i="3" s="1"/>
  <c r="H18" i="3"/>
  <c r="H16" i="3"/>
  <c r="I16" i="3" s="1"/>
  <c r="H15" i="3"/>
  <c r="I15" i="3" s="1"/>
  <c r="H14" i="3"/>
  <c r="H12" i="3"/>
  <c r="I12" i="3" s="1"/>
  <c r="H11" i="3"/>
  <c r="I11" i="3" s="1"/>
  <c r="H10" i="3"/>
  <c r="I10" i="3" s="1"/>
  <c r="H9" i="3"/>
  <c r="I9" i="3" s="1"/>
  <c r="H8" i="3"/>
  <c r="J10" i="1"/>
  <c r="J9" i="1"/>
  <c r="J8" i="1"/>
  <c r="J7" i="1"/>
  <c r="J6" i="1"/>
  <c r="J5" i="1"/>
  <c r="J4" i="1"/>
  <c r="H179" i="3" l="1"/>
  <c r="I179" i="3" s="1"/>
  <c r="H169" i="3"/>
  <c r="I169" i="3" s="1"/>
  <c r="I298" i="3"/>
  <c r="H297" i="3"/>
  <c r="I297" i="3" s="1"/>
  <c r="H47" i="3"/>
  <c r="I47" i="3" s="1"/>
  <c r="I48" i="3"/>
  <c r="H86" i="3"/>
  <c r="I86" i="3" s="1"/>
  <c r="I88" i="3"/>
  <c r="H239" i="3"/>
  <c r="I241" i="3"/>
  <c r="H159" i="3"/>
  <c r="I159" i="3" s="1"/>
  <c r="I160" i="3"/>
  <c r="H253" i="3"/>
  <c r="I253" i="3" s="1"/>
  <c r="I255" i="3"/>
  <c r="H13" i="3"/>
  <c r="I13" i="3" s="1"/>
  <c r="I14" i="3"/>
  <c r="I38" i="3"/>
  <c r="H36" i="3"/>
  <c r="H277" i="3"/>
  <c r="I279" i="3"/>
  <c r="H27" i="3"/>
  <c r="I27" i="3" s="1"/>
  <c r="I28" i="3"/>
  <c r="H17" i="3"/>
  <c r="I17" i="3" s="1"/>
  <c r="I18" i="3"/>
  <c r="I8" i="3"/>
  <c r="H7" i="3"/>
  <c r="H184" i="3"/>
  <c r="I184" i="3" s="1"/>
  <c r="H141" i="3"/>
  <c r="I170" i="3"/>
  <c r="I191" i="3"/>
  <c r="H190" i="3"/>
  <c r="I190" i="3" s="1"/>
  <c r="I323" i="3"/>
  <c r="H321" i="3"/>
  <c r="I321" i="3" s="1"/>
  <c r="I449" i="3"/>
  <c r="H447" i="3"/>
  <c r="I447" i="3" s="1"/>
  <c r="H114" i="3"/>
  <c r="I114" i="3" s="1"/>
  <c r="I405" i="3"/>
  <c r="H404" i="3"/>
  <c r="I404" i="3" s="1"/>
  <c r="I441" i="3"/>
  <c r="H440" i="3"/>
  <c r="I440" i="3" s="1"/>
  <c r="I507" i="3"/>
  <c r="H501" i="3"/>
  <c r="I501" i="3" s="1"/>
  <c r="H525" i="3"/>
  <c r="I180" i="3"/>
  <c r="H30" i="3"/>
  <c r="I473" i="3"/>
  <c r="H468" i="3"/>
  <c r="I468" i="3" s="1"/>
  <c r="H172" i="3"/>
  <c r="H129" i="3"/>
  <c r="I129" i="3" s="1"/>
  <c r="I418" i="3"/>
  <c r="H417" i="3"/>
  <c r="I417" i="3" s="1"/>
  <c r="H483" i="3"/>
  <c r="I483" i="3" s="1"/>
  <c r="H62" i="3"/>
  <c r="I130" i="3"/>
  <c r="H327" i="3"/>
  <c r="I327" i="3" s="1"/>
  <c r="I328" i="3"/>
  <c r="H569" i="3"/>
  <c r="I569" i="3" s="1"/>
  <c r="I571" i="3"/>
  <c r="H149" i="3"/>
  <c r="I149" i="3" s="1"/>
  <c r="H308" i="3"/>
  <c r="I308" i="3" s="1"/>
  <c r="I343" i="3"/>
  <c r="H342" i="3"/>
  <c r="I342" i="3" s="1"/>
  <c r="H335" i="3"/>
  <c r="I335" i="3" s="1"/>
  <c r="I521" i="3"/>
  <c r="H519" i="3"/>
  <c r="I519" i="3" s="1"/>
  <c r="I617" i="3"/>
  <c r="H616" i="3"/>
  <c r="I616" i="3" s="1"/>
  <c r="I150" i="3"/>
  <c r="I336" i="3"/>
  <c r="H121" i="3"/>
  <c r="I122" i="3"/>
  <c r="I635" i="3"/>
  <c r="H634" i="3"/>
  <c r="I634" i="3" s="1"/>
  <c r="H314" i="3"/>
  <c r="I314" i="3" s="1"/>
  <c r="H385" i="3"/>
  <c r="I385" i="3" s="1"/>
  <c r="I484" i="3"/>
  <c r="H601" i="3"/>
  <c r="I601" i="3" s="1"/>
  <c r="H560" i="3"/>
  <c r="I560" i="3" s="1"/>
  <c r="I602" i="3"/>
  <c r="H370" i="3"/>
  <c r="I370" i="3" s="1"/>
  <c r="I633" i="3"/>
  <c r="H632" i="3"/>
  <c r="I632" i="3" s="1"/>
  <c r="H437" i="3"/>
  <c r="I437" i="3" s="1"/>
  <c r="H35" i="3" l="1"/>
  <c r="I35" i="3" s="1"/>
  <c r="I36" i="3"/>
  <c r="H61" i="3"/>
  <c r="I61" i="3" s="1"/>
  <c r="I62" i="3"/>
  <c r="H140" i="3"/>
  <c r="I140" i="3" s="1"/>
  <c r="I141" i="3"/>
  <c r="I7" i="3"/>
  <c r="H6" i="3"/>
  <c r="I525" i="3"/>
  <c r="H524" i="3"/>
  <c r="I524" i="3" s="1"/>
  <c r="I277" i="3"/>
  <c r="H276" i="3"/>
  <c r="I276" i="3" s="1"/>
  <c r="H168" i="3"/>
  <c r="I168" i="3" s="1"/>
  <c r="I172" i="3"/>
  <c r="I121" i="3"/>
  <c r="H29" i="3"/>
  <c r="I29" i="3" s="1"/>
  <c r="I30" i="3"/>
  <c r="I239" i="3"/>
  <c r="H238" i="3"/>
  <c r="I238" i="3" s="1"/>
  <c r="H120" i="3" l="1"/>
  <c r="I120" i="3" s="1"/>
  <c r="I6" i="3"/>
</calcChain>
</file>

<file path=xl/sharedStrings.xml><?xml version="1.0" encoding="utf-8"?>
<sst xmlns="http://schemas.openxmlformats.org/spreadsheetml/2006/main" count="10230" uniqueCount="3325">
  <si>
    <t>Item</t>
  </si>
  <si>
    <t>Descrição</t>
  </si>
  <si>
    <t>Quant.</t>
  </si>
  <si>
    <t>Total</t>
  </si>
  <si>
    <t>Peso (%)</t>
  </si>
  <si>
    <t xml:space="preserve"> 1 </t>
  </si>
  <si>
    <t>SERVIÇOS PRELIMINARES</t>
  </si>
  <si>
    <t xml:space="preserve"> 2 </t>
  </si>
  <si>
    <t>ADMINISTRAÇÃO LOCAL</t>
  </si>
  <si>
    <t xml:space="preserve"> 3 </t>
  </si>
  <si>
    <t>PAVIMENTAÇÃO</t>
  </si>
  <si>
    <t xml:space="preserve"> 4 </t>
  </si>
  <si>
    <t>DRENAGEM</t>
  </si>
  <si>
    <t xml:space="preserve"> 5 </t>
  </si>
  <si>
    <t>PRAÇA</t>
  </si>
  <si>
    <t xml:space="preserve"> 6 </t>
  </si>
  <si>
    <t>DIVERSOS</t>
  </si>
  <si>
    <t xml:space="preserve"> 7 </t>
  </si>
  <si>
    <t>LIMPEZA FINAL DE OBRA</t>
  </si>
  <si>
    <t>Total Geral</t>
  </si>
  <si>
    <t>Código</t>
  </si>
  <si>
    <t>Banco</t>
  </si>
  <si>
    <t>Tipo</t>
  </si>
  <si>
    <t>Und</t>
  </si>
  <si>
    <t>Valor Unit</t>
  </si>
  <si>
    <t>Peso Acumulado (%)</t>
  </si>
  <si>
    <t xml:space="preserve"> 104491 </t>
  </si>
  <si>
    <t>SINAPI</t>
  </si>
  <si>
    <t>ADUELA/ GALERIA FECHADA PRE-MOLDADA DE CONCRETO ARMADO, SECAO QUADRANGULAR INTERNA DE 1,50 X 1,50 M (L X A), MISULA DE 20 X 20 CM, C = 1,00 M, ESPESSURA MIN = 15 CM, TB-45 E FCK DO CONCRETO = 30 MPA FORNECIMENTO E ASSENTAMENTO. AF_01/2023</t>
  </si>
  <si>
    <t>Galerias com Aduelas de Concreto</t>
  </si>
  <si>
    <t>M</t>
  </si>
  <si>
    <t>192,29</t>
  </si>
  <si>
    <t>5.583,53</t>
  </si>
  <si>
    <t>1.073.656,98</t>
  </si>
  <si>
    <t>13,49</t>
  </si>
  <si>
    <t xml:space="preserve"> CPU_CAM 354 </t>
  </si>
  <si>
    <t>Próprio</t>
  </si>
  <si>
    <t>Fornecimento e instalação de estrutura de lona tensionada, inclusive estrutura metálica.</t>
  </si>
  <si>
    <t>ASTU - ASSENTAMENTO DE TUBOS E PECAS</t>
  </si>
  <si>
    <t>m2</t>
  </si>
  <si>
    <t>92,0</t>
  </si>
  <si>
    <t>3.933,28</t>
  </si>
  <si>
    <t>361.861,76</t>
  </si>
  <si>
    <t>4,55</t>
  </si>
  <si>
    <t>18,04</t>
  </si>
  <si>
    <t xml:space="preserve"> 95876 </t>
  </si>
  <si>
    <t>TRANSPORTE COM CAMINHÃO BASCULANTE DE 14 M³, EM VIA URBANA PAVIMENTADA, DMT ATÉ 30 KM (UNIDADE: M3XKM). AF_02/2026</t>
  </si>
  <si>
    <t>Transporte, Carga e Descarga de Materiais</t>
  </si>
  <si>
    <t>M3XKM</t>
  </si>
  <si>
    <t>108.269,75</t>
  </si>
  <si>
    <t>3,22</t>
  </si>
  <si>
    <t>348.628,60</t>
  </si>
  <si>
    <t>4,38</t>
  </si>
  <si>
    <t>22,42</t>
  </si>
  <si>
    <t xml:space="preserve"> 93567 </t>
  </si>
  <si>
    <t>ENGENHEIRO CIVIL DE OBRA PLENO COM ENCARGOS COMPLEMENTARES</t>
  </si>
  <si>
    <t>Livro SINAPI: Cálculos e Parâmetros</t>
  </si>
  <si>
    <t>MES</t>
  </si>
  <si>
    <t>8,0</t>
  </si>
  <si>
    <t>32.309,61</t>
  </si>
  <si>
    <t>258.476,88</t>
  </si>
  <si>
    <t>3,25</t>
  </si>
  <si>
    <t>25,67</t>
  </si>
  <si>
    <t xml:space="preserve"> 93680 </t>
  </si>
  <si>
    <t>EXECUÇÃO DE PAVIMENTO EM PISO INTERTRAVADO, COM BLOCO RETANGULAR COLORIDO DE 20 X 10 CM, ESPESSURA 6 CM. AF_10/2022</t>
  </si>
  <si>
    <t>Pavimento Intertravado</t>
  </si>
  <si>
    <t>m²</t>
  </si>
  <si>
    <t>1.891,0</t>
  </si>
  <si>
    <t>121,04</t>
  </si>
  <si>
    <t>228.886,64</t>
  </si>
  <si>
    <t>2,88</t>
  </si>
  <si>
    <t>28,54</t>
  </si>
  <si>
    <t xml:space="preserve"> 7206 </t>
  </si>
  <si>
    <t>ORSE</t>
  </si>
  <si>
    <t>Pastilha ceramica esmaltada, 5 x 5 cm, marca ATLAS, série atlântico, cor vermelha, ref. açores - SG 8010, aplicada com argamassa industrializada ac-ii, rejuntada, exclusive emboço (ou similar)</t>
  </si>
  <si>
    <t>Conversão InfoWOrca</t>
  </si>
  <si>
    <t>495,62</t>
  </si>
  <si>
    <t>458,57</t>
  </si>
  <si>
    <t>227.276,46</t>
  </si>
  <si>
    <t>2,86</t>
  </si>
  <si>
    <t>31,40</t>
  </si>
  <si>
    <t xml:space="preserve"> CPU_CAM 446 </t>
  </si>
  <si>
    <t>SINAPI (94991) - EXECUÇÃO DE PASSEIO (CALÇADA) OU PISO DE CONCRETO COM CONCRETO MOLDADO IN LOCO, USINADO C30, ACABAMENTO CONVENCIONAL, ARMADO. AF_08/2022</t>
  </si>
  <si>
    <t>Passeios de Concreto</t>
  </si>
  <si>
    <t>m³</t>
  </si>
  <si>
    <t>136,08</t>
  </si>
  <si>
    <t>1.600,14</t>
  </si>
  <si>
    <t>217.747,05</t>
  </si>
  <si>
    <t>2,74</t>
  </si>
  <si>
    <t>34,13</t>
  </si>
  <si>
    <t xml:space="preserve"> 94329 </t>
  </si>
  <si>
    <t>ATERRO MECANIZADO DE VALA COM ESCAVADEIRA HIDRÁULICA (CAPACIDADE DA CAÇAMBA: 0,8 M³/POTÊNCIA: 111 HP), LARGURA ATÉ 2,5 M, PROFUNDIDADE DE 1,5 A 3,0 M, COM AREIA PARA ATERRO. AF_08/2023</t>
  </si>
  <si>
    <t>Aterro e Reaterro de Valas</t>
  </si>
  <si>
    <t>150,91</t>
  </si>
  <si>
    <t>202.750,60</t>
  </si>
  <si>
    <t>2,55</t>
  </si>
  <si>
    <t>36,68</t>
  </si>
  <si>
    <t xml:space="preserve"> CPU_CAM 353 </t>
  </si>
  <si>
    <t>SINAPI (102363) - ALAMBRADO PARA QUADRA POLIESPORTIVA, ESTRUTURADO POR TUBOS DE AÇO GALVANIZADO, (MONTANTES COM DIÂMETRO 2", TRAVESSAS E ESCORAS COM DIÂMETRO 2"), COM TELA DE ARAME GALVANIZADO, FIO 12 BWG E MALHA QUADRADA 5X5CM (EXCETO MURETA). AF_12/2025</t>
  </si>
  <si>
    <t>Cercas, Protetores e Alambrados</t>
  </si>
  <si>
    <t>847,5</t>
  </si>
  <si>
    <t>232,39</t>
  </si>
  <si>
    <t>196.950,53</t>
  </si>
  <si>
    <t>2,47</t>
  </si>
  <si>
    <t>39,15</t>
  </si>
  <si>
    <t xml:space="preserve"> 10039 </t>
  </si>
  <si>
    <t>Descarte de resíduos da construção civil em área licenciada</t>
  </si>
  <si>
    <t>Limpeza</t>
  </si>
  <si>
    <t>t</t>
  </si>
  <si>
    <t>5.159,88</t>
  </si>
  <si>
    <t>37,43</t>
  </si>
  <si>
    <t>193.134,31</t>
  </si>
  <si>
    <t>2,43</t>
  </si>
  <si>
    <t>41,58</t>
  </si>
  <si>
    <t xml:space="preserve"> 2003868 </t>
  </si>
  <si>
    <t>SICRO3</t>
  </si>
  <si>
    <t>Lastro de pedra de mão ou rachão - espalhamento manual</t>
  </si>
  <si>
    <t/>
  </si>
  <si>
    <t>961,45</t>
  </si>
  <si>
    <t>195,69</t>
  </si>
  <si>
    <t>188.146,15</t>
  </si>
  <si>
    <t>2,36</t>
  </si>
  <si>
    <t>43,95</t>
  </si>
  <si>
    <t xml:space="preserve"> CPU_CAM 328 </t>
  </si>
  <si>
    <t>SIURB INFRA (5014101) - FORNECIMENTO E ASSENTAMENTO DE MINI GUIAS</t>
  </si>
  <si>
    <t>Infraestrutura</t>
  </si>
  <si>
    <t>1.395,4</t>
  </si>
  <si>
    <t>101,36</t>
  </si>
  <si>
    <t>141.437,74</t>
  </si>
  <si>
    <t>1,78</t>
  </si>
  <si>
    <t>45,72</t>
  </si>
  <si>
    <t xml:space="preserve"> 101588 </t>
  </si>
  <si>
    <t>ESCORAMENTO DE VALA, TIPO CONTÍNUO COM PERFIL METÁLICO "U", COM PROFUNDIDADE DE 0 A 1,5 M, LARGURA MENOR QUE 1,5 M. AF_01/2026</t>
  </si>
  <si>
    <t>Escoramento e Preparo de Fundo de Valas</t>
  </si>
  <si>
    <t>769,16</t>
  </si>
  <si>
    <t>146,89</t>
  </si>
  <si>
    <t>112.981,91</t>
  </si>
  <si>
    <t>1,42</t>
  </si>
  <si>
    <t>47,14</t>
  </si>
  <si>
    <t xml:space="preserve"> CPU_CAM 402 </t>
  </si>
  <si>
    <t>PAVIMENTAÇÃO EM CONCRETO USINADO, BOMB., LANÇADO E ADENSADO, PIGMENT. BAYFERROX VERMELHO OU SIMILAR, FCK=21MPA, E = 8CM, REGULARIZ. COMPAC. SUBLEITO, LONA PLÁSTICA, INCL. JUNTAS SERRADAS 5X10 A 40MM - REV 01. REF.: 04711/ORSE</t>
  </si>
  <si>
    <t>PAVI - PAVIMENTAÇÃO</t>
  </si>
  <si>
    <t>602,82</t>
  </si>
  <si>
    <t>178,77</t>
  </si>
  <si>
    <t>107.766,13</t>
  </si>
  <si>
    <t>1,35</t>
  </si>
  <si>
    <t>48,50</t>
  </si>
  <si>
    <t xml:space="preserve"> 100725 </t>
  </si>
  <si>
    <t>PINTURA COM TINTA ALQUÍDICA DE FUNDO E ACABAMENTO (ESMALTE SINTÉTICO GRAFITE) PULVERIZADA SOBRE SUPERFÍCIES METÁLICAS (EXCETO PERFIL) EXECUTADO EM OBRA (POR DEMÃO). AF_01/2020_PE</t>
  </si>
  <si>
    <t>Pintura em Superfícies Metálicas</t>
  </si>
  <si>
    <t>2.766,06</t>
  </si>
  <si>
    <t>38,73</t>
  </si>
  <si>
    <t>107.129,50</t>
  </si>
  <si>
    <t>49,84</t>
  </si>
  <si>
    <t xml:space="preserve"> 87775 </t>
  </si>
  <si>
    <t>EMBOÇO OU MASSA ÚNICA EM ARGAMASSA TRAÇO 1:2:8, PREPARO MECÂNICO COM BETONEIRA 400 L, APLICADA MANUALMENTE EM PANOS DE FACHADA COM PRESENÇA DE VÃOS, ESPESSURA DE 25 MM. AF_08/2022</t>
  </si>
  <si>
    <t>Massa Única Externa</t>
  </si>
  <si>
    <t>1.141,92</t>
  </si>
  <si>
    <t>88,96</t>
  </si>
  <si>
    <t>101.585,20</t>
  </si>
  <si>
    <t>1,28</t>
  </si>
  <si>
    <t>51,12</t>
  </si>
  <si>
    <t xml:space="preserve"> 00000205 </t>
  </si>
  <si>
    <t>PISO EMBORRACHADO DRENANTE E ANTI-IMPACTO, COMPOSTO POR PARTÍCULAS DE BORRACHA RECICLADA PRENSADA, PIGMENTADA E ATÓXICA, 50X50X4CM (FORNECIMENTO E EXECUÇÃO). Ref. SEINFRA (C5210)</t>
  </si>
  <si>
    <t>180,0</t>
  </si>
  <si>
    <t>559,01</t>
  </si>
  <si>
    <t>100.621,80</t>
  </si>
  <si>
    <t>1,26</t>
  </si>
  <si>
    <t>52,38</t>
  </si>
  <si>
    <t xml:space="preserve"> 00000203 </t>
  </si>
  <si>
    <t>MEIO-FIO GRANITO APICOADO COMUM COLOCADO. Ref SBC (171564)</t>
  </si>
  <si>
    <t>494,0</t>
  </si>
  <si>
    <t>202,06</t>
  </si>
  <si>
    <t>99.817,64</t>
  </si>
  <si>
    <t>1,25</t>
  </si>
  <si>
    <t>53,64</t>
  </si>
  <si>
    <t xml:space="preserve"> 92397 </t>
  </si>
  <si>
    <t>EXECUÇÃO DE PAVIMENTO EM PISO INTERTRAVADO, COM BLOCO RETANGULAR COR NATURAL DE 20 X 10 CM, ESPESSURA 6 CM. AF_10/2022</t>
  </si>
  <si>
    <t>955,0</t>
  </si>
  <si>
    <t>101,53</t>
  </si>
  <si>
    <t>96.961,15</t>
  </si>
  <si>
    <t>1,22</t>
  </si>
  <si>
    <t>54,86</t>
  </si>
  <si>
    <t xml:space="preserve"> CPU_CAM 383 </t>
  </si>
  <si>
    <t>EQUIPAMENTOS PARQUE INFANTIL - BRINQUEDO PLAYGROUND</t>
  </si>
  <si>
    <t>URBA - URBANIZAÇÃO</t>
  </si>
  <si>
    <t>UN</t>
  </si>
  <si>
    <t>1,0</t>
  </si>
  <si>
    <t>93.572,52</t>
  </si>
  <si>
    <t>1,18</t>
  </si>
  <si>
    <t>56,03</t>
  </si>
  <si>
    <t xml:space="preserve"> 98505 </t>
  </si>
  <si>
    <t>PLANTIO DE FORRAÇÃO. AF_07/2024</t>
  </si>
  <si>
    <t>Paisagismo - Plantio</t>
  </si>
  <si>
    <t>781,0</t>
  </si>
  <si>
    <t>119,15</t>
  </si>
  <si>
    <t>93.056,15</t>
  </si>
  <si>
    <t>1,17</t>
  </si>
  <si>
    <t>57,20</t>
  </si>
  <si>
    <t xml:space="preserve"> 96620 </t>
  </si>
  <si>
    <t>LASTRO DE CONCRETO MAGRO, APLICADO EM PISOS, LAJES SOBRE SOLO OU RADIERS. AF_01/2024</t>
  </si>
  <si>
    <t>Lastro</t>
  </si>
  <si>
    <t>73,7</t>
  </si>
  <si>
    <t>1.201,96</t>
  </si>
  <si>
    <t>88.584,45</t>
  </si>
  <si>
    <t>1,11</t>
  </si>
  <si>
    <t>58,31</t>
  </si>
  <si>
    <t xml:space="preserve"> 100321 </t>
  </si>
  <si>
    <t>TÉCNICO EM SEGURANÇA DO TRABALHO COM ENCARGOS COMPLEMENTARES</t>
  </si>
  <si>
    <t>10.954,55</t>
  </si>
  <si>
    <t>87.636,40</t>
  </si>
  <si>
    <t>1,10</t>
  </si>
  <si>
    <t>59,41</t>
  </si>
  <si>
    <t xml:space="preserve"> 98459 </t>
  </si>
  <si>
    <t>TAPUME COM TELHA METÁLICA. AF_03/2024</t>
  </si>
  <si>
    <t>Instalações para Canteiros de Obras</t>
  </si>
  <si>
    <t>699,27</t>
  </si>
  <si>
    <t>124,83</t>
  </si>
  <si>
    <t>87.289,87</t>
  </si>
  <si>
    <t>60,51</t>
  </si>
  <si>
    <t xml:space="preserve"> 106791 </t>
  </si>
  <si>
    <t>REVESTIMENTO DE DEGRAUS DE ESCADA EM GRANITO. AF_02/2026</t>
  </si>
  <si>
    <t>Pisos</t>
  </si>
  <si>
    <t>189,99</t>
  </si>
  <si>
    <t>450,06</t>
  </si>
  <si>
    <t>85.506,90</t>
  </si>
  <si>
    <t>1,07</t>
  </si>
  <si>
    <t>61,59</t>
  </si>
  <si>
    <t xml:space="preserve"> 93572 </t>
  </si>
  <si>
    <t>ENCARREGADO GERAL DE OBRAS COM ENCARGOS COMPLEMENTARES</t>
  </si>
  <si>
    <t>10.381,85</t>
  </si>
  <si>
    <t>83.054,80</t>
  </si>
  <si>
    <t>1,04</t>
  </si>
  <si>
    <t>62,63</t>
  </si>
  <si>
    <t xml:space="preserve"> 063349 </t>
  </si>
  <si>
    <t>SBC</t>
  </si>
  <si>
    <t>CABO PRYSMIAN AFUMEX IRISTECH 1kV 6,0mm2</t>
  </si>
  <si>
    <t>INSTALACOES ELETRICAS - LEITOS E CABOS</t>
  </si>
  <si>
    <t>5.000,0</t>
  </si>
  <si>
    <t>15,36</t>
  </si>
  <si>
    <t>76.800,00</t>
  </si>
  <si>
    <t>0,96</t>
  </si>
  <si>
    <t>63,59</t>
  </si>
  <si>
    <t xml:space="preserve"> 18.016.0205-0 </t>
  </si>
  <si>
    <t>EMOP</t>
  </si>
  <si>
    <t>CORRIMAO DUPLO EM TUBO DE ACO INOX COM DIAMETRO DE 1.1/2",BA RRA SUPERIOR COM ALTURA DE 92CM E BARRA INFERIOR COM ALTURA DE 70CM,FIXADO EM MONTANTES DE ACO INOX COM DIAMETRO DE 1.1/ 2",CONFORME ABNT NBR 9050 PARA ACESSIBILIDADE.FORNECIMENTO E COLOCACAO 3%-DESGASTE DE FERRAMENTAS E EPI 35%-DEMAIS MATERIAIS NECESSARIOS</t>
  </si>
  <si>
    <t>113,0</t>
  </si>
  <si>
    <t>651,51</t>
  </si>
  <si>
    <t>73.620,63</t>
  </si>
  <si>
    <t>0,93</t>
  </si>
  <si>
    <t>64,52</t>
  </si>
  <si>
    <t xml:space="preserve"> 94966 </t>
  </si>
  <si>
    <t>CONCRETO FCK = 30MPA, TRAÇO 1:2,1:2,5 (EM MASSA SECA DE CIMENTO/ AREIA MÉDIA/ BRITA 1) - PREPARO MECÂNICO COM BETONEIRA 400 L. AF_05/2021</t>
  </si>
  <si>
    <t>Produção de Concreto</t>
  </si>
  <si>
    <t>80,44</t>
  </si>
  <si>
    <t>877,83</t>
  </si>
  <si>
    <t>70.612,65</t>
  </si>
  <si>
    <t>0,89</t>
  </si>
  <si>
    <t>65,41</t>
  </si>
  <si>
    <t xml:space="preserve"> 95995 </t>
  </si>
  <si>
    <t>EXECUÇÃO DE PAVIMENTO COM APLICAÇÃO DE CONCRETO ASFÁLTICO, CAMADA DE ROLAMENTO - EXCLUSIVE CARGA E TRANSPORTE. AF_10/2025</t>
  </si>
  <si>
    <t>Asfalto</t>
  </si>
  <si>
    <t>35,74</t>
  </si>
  <si>
    <t>1.870,81</t>
  </si>
  <si>
    <t>66.862,75</t>
  </si>
  <si>
    <t>0,84</t>
  </si>
  <si>
    <t>66,25</t>
  </si>
  <si>
    <t xml:space="preserve"> 93563 </t>
  </si>
  <si>
    <t>ALMOXARIFE COM ENCARGOS COMPLEMENTARES</t>
  </si>
  <si>
    <t>8.035,10</t>
  </si>
  <si>
    <t>64.280,80</t>
  </si>
  <si>
    <t>0,81</t>
  </si>
  <si>
    <t>67,05</t>
  </si>
  <si>
    <t xml:space="preserve"> 93358 </t>
  </si>
  <si>
    <t>ESCAVAÇÃO MANUAL DE VALA. AF_09/2024</t>
  </si>
  <si>
    <t>Escavação de Valas</t>
  </si>
  <si>
    <t>471,7</t>
  </si>
  <si>
    <t>129,02</t>
  </si>
  <si>
    <t>60.858,73</t>
  </si>
  <si>
    <t>0,76</t>
  </si>
  <si>
    <t>67,82</t>
  </si>
  <si>
    <t xml:space="preserve"> CPU_CAM 392 </t>
  </si>
  <si>
    <t>MACADAME SECO BRITADO PREENCHIDO COM BRITA GRADUADA SIMPLES. REF.: 531300/SCO</t>
  </si>
  <si>
    <t>MOVT - MOVIMENTO DE TERRA</t>
  </si>
  <si>
    <t>240,36</t>
  </si>
  <si>
    <t>244,27</t>
  </si>
  <si>
    <t>58.712,74</t>
  </si>
  <si>
    <t>0,74</t>
  </si>
  <si>
    <t>68,56</t>
  </si>
  <si>
    <t xml:space="preserve"> CPU_CAM 400 </t>
  </si>
  <si>
    <t>ORSE (7733) -GUARDA-CORPO TUBO DE AÇO INOX D=2", MONTANTES VETICAIS 2", BARRAS HORIZONTAIS 3/4". ALTURA 1,10 M</t>
  </si>
  <si>
    <t>m</t>
  </si>
  <si>
    <t>51,0</t>
  </si>
  <si>
    <t>1.144,57</t>
  </si>
  <si>
    <t>58.373,07</t>
  </si>
  <si>
    <t>0,73</t>
  </si>
  <si>
    <t>69,29</t>
  </si>
  <si>
    <t xml:space="preserve"> 063350 </t>
  </si>
  <si>
    <t>CABO PRYSMIAN AFUMEX IRISTECH 1kV 16,0mm2</t>
  </si>
  <si>
    <t>1.500,0</t>
  </si>
  <si>
    <t>37,50</t>
  </si>
  <si>
    <t>56.250,00</t>
  </si>
  <si>
    <t>0,71</t>
  </si>
  <si>
    <t>70,00</t>
  </si>
  <si>
    <t xml:space="preserve"> 98509 </t>
  </si>
  <si>
    <t>PLANTIO DE ARBUSTO OU CERCA VIVA. AF_07/2024</t>
  </si>
  <si>
    <t>694,0</t>
  </si>
  <si>
    <t>79,92</t>
  </si>
  <si>
    <t>55.464,48</t>
  </si>
  <si>
    <t>0,70</t>
  </si>
  <si>
    <t>70,69</t>
  </si>
  <si>
    <t xml:space="preserve"> 00000103 </t>
  </si>
  <si>
    <t>FORNECIMENTO E INSTALAÇÃO DE BALIZADOR PRÉ-FABRICADO DE CONCRETO. REF. SINAPI 103296</t>
  </si>
  <si>
    <t>Mobiliário Urbano</t>
  </si>
  <si>
    <t>345,0</t>
  </si>
  <si>
    <t>155,88</t>
  </si>
  <si>
    <t>53.778,60</t>
  </si>
  <si>
    <t>0,68</t>
  </si>
  <si>
    <t>71,37</t>
  </si>
  <si>
    <t xml:space="preserve"> 103332 </t>
  </si>
  <si>
    <t>ALVENARIA DE VEDAÇÃO DE BLOCOS CERÂMICOS FURADOS NA HORIZONTAL DE 9X14X19 CM (ESPESSURA 9 CM) E ARGAMASSA DE ASSENTAMENTO COM PREPARO EM BETONEIRA. AF_12/2021</t>
  </si>
  <si>
    <t>Alvenaria de Vedação</t>
  </si>
  <si>
    <t>284,08</t>
  </si>
  <si>
    <t>183,19</t>
  </si>
  <si>
    <t>52.040,62</t>
  </si>
  <si>
    <t>0,65</t>
  </si>
  <si>
    <t>72,02</t>
  </si>
  <si>
    <t xml:space="preserve"> 2003983 </t>
  </si>
  <si>
    <t>Tubo PEAD para drenagem - D = 400 mm - fornecimento e instalação</t>
  </si>
  <si>
    <t>177,65</t>
  </si>
  <si>
    <t>284,29</t>
  </si>
  <si>
    <t>50.504,12</t>
  </si>
  <si>
    <t>0,63</t>
  </si>
  <si>
    <t>72,66</t>
  </si>
  <si>
    <t xml:space="preserve"> CPU_CAM 408 </t>
  </si>
  <si>
    <t>SBC (172860) - POSTE TELECONICO RETO COM BASE / FLANGE - PTR-01 6,0m, SUPORTE PARA 3 PÉTALAS</t>
  </si>
  <si>
    <t>18,0</t>
  </si>
  <si>
    <t>2.681,93</t>
  </si>
  <si>
    <t>48.274,74</t>
  </si>
  <si>
    <t>0,61</t>
  </si>
  <si>
    <t>73,26</t>
  </si>
  <si>
    <t xml:space="preserve"> 89472 </t>
  </si>
  <si>
    <t>ALVENARIA DE BLOCOS DE CONCRETO ESTRUTURAL 14X19X39 CM (ESPESSURA 14 CM), FBK = 14 MPA, UTILIZANDO COLHER DE PEDREIRO. AF_10/2022</t>
  </si>
  <si>
    <t>Alvenaria Estrutural - Blocos de Concreto</t>
  </si>
  <si>
    <t>298,8</t>
  </si>
  <si>
    <t>153,84</t>
  </si>
  <si>
    <t>45.967,39</t>
  </si>
  <si>
    <t>0,58</t>
  </si>
  <si>
    <t>73,84</t>
  </si>
  <si>
    <t xml:space="preserve"> CPU_CAM 379 </t>
  </si>
  <si>
    <t>CERCADO EM MADEIRA PLÁSTICA: PEÇAS HORIZONTAIS COR IPÊ. PEÇAS VERTICAIS CORES VARIADAS: LARANJA, VERMELHO, ROXO, VERDE) H=1,10m</t>
  </si>
  <si>
    <t>44.017,18</t>
  </si>
  <si>
    <t>0,55</t>
  </si>
  <si>
    <t>74,40</t>
  </si>
  <si>
    <t xml:space="preserve"> CPU_CAM 447 </t>
  </si>
  <si>
    <t>ACADEMIA - PISO EMBORRACHADO PRODUZIDO POR MATERIAL RECICLÁVEL , EM PLACAS DE 0,50X0,50M, COM ESPESSURA DE 15 MM, COM ALTO ÍNDICE DE ABSORÇÃO DE IMPACTO, INCLUSO PISO, COLA E MÃO DE OBRA.</t>
  </si>
  <si>
    <t>PISO - PISOS</t>
  </si>
  <si>
    <t>VB</t>
  </si>
  <si>
    <t>42.199,91</t>
  </si>
  <si>
    <t>0,53</t>
  </si>
  <si>
    <t>74,93</t>
  </si>
  <si>
    <t xml:space="preserve"> 100983 </t>
  </si>
  <si>
    <t>CARGA, MANOBRA E DESCARGA DE ENTULHO EM CAMINHÃO BASCULANTE 14 M³ - CARGA COM ESCAVADEIRA HIDRÁULICA (CAÇAMBA DE 0,80 M³ / 111 HP) E DESCARGA LIVRE (UNIDADE: M3). AF_02/2026</t>
  </si>
  <si>
    <t>3.291,19</t>
  </si>
  <si>
    <t>12,73</t>
  </si>
  <si>
    <t>41.896,85</t>
  </si>
  <si>
    <t>75,45</t>
  </si>
  <si>
    <t xml:space="preserve"> 96397 </t>
  </si>
  <si>
    <t>CONSTRUÇÃO DE BASE E SUB-BASE PARA PAVIMENTAÇÃO DE BRITA GRADUADA SIMPLES TRATADA COM CIMENTO, COM ESPESSURA DE 15 CM - EXCLUSIVE CARGA E TRANSPORTE. AF_09/2024</t>
  </si>
  <si>
    <t>Aterros, Bases, Sub bases e Imprimações</t>
  </si>
  <si>
    <t>111,34</t>
  </si>
  <si>
    <t>375,13</t>
  </si>
  <si>
    <t>41.766,97</t>
  </si>
  <si>
    <t>0,52</t>
  </si>
  <si>
    <t>75,98</t>
  </si>
  <si>
    <t xml:space="preserve"> 069831 </t>
  </si>
  <si>
    <t>LUMINARIA PUBLICA ULTRA LED SMD 150W BRANCO FRIO STREET LIGH</t>
  </si>
  <si>
    <t>ILUMINACAO PUBLICA</t>
  </si>
  <si>
    <t>116,0</t>
  </si>
  <si>
    <t>358,71</t>
  </si>
  <si>
    <t>41.610,36</t>
  </si>
  <si>
    <t>76,50</t>
  </si>
  <si>
    <t xml:space="preserve"> 00000018 </t>
  </si>
  <si>
    <t>LOCAÇÃO DE VEICULO  C/COMBUSTIVEL. Ref. EMBASA (30.02.58)</t>
  </si>
  <si>
    <t>5.010,35</t>
  </si>
  <si>
    <t>40.082,80</t>
  </si>
  <si>
    <t>0,50</t>
  </si>
  <si>
    <t>77,00</t>
  </si>
  <si>
    <t xml:space="preserve"> CPU_CAM 368 </t>
  </si>
  <si>
    <t>INSTALAÇÃO DE BALIZADOR METÁLICO, MODELO OLEGÁRIO, EM TUBO DE AÇO GALVANIZADO ESPESSURA 3" E DIMENSÕES 9 CM X 78,5 CM, COM PINTURA ELETROSTÁTICA, SOBRE PISO DE CONCRETO EXISTENTE. AF_11/2021. Ref  SINAPI (103309)</t>
  </si>
  <si>
    <t>72,0</t>
  </si>
  <si>
    <t>534,97</t>
  </si>
  <si>
    <t>38.517,84</t>
  </si>
  <si>
    <t>0,48</t>
  </si>
  <si>
    <t>77,49</t>
  </si>
  <si>
    <t xml:space="preserve"> CPU_CAM 370 </t>
  </si>
  <si>
    <t>COBERTURA EM MADEIRA PLÁSTICA, NA COR IPÊ.</t>
  </si>
  <si>
    <t>COBE - COBERTURA</t>
  </si>
  <si>
    <t>36.586,33</t>
  </si>
  <si>
    <t>0,46</t>
  </si>
  <si>
    <t>77,95</t>
  </si>
  <si>
    <t xml:space="preserve"> 97635 </t>
  </si>
  <si>
    <t>REMOÇÃO DE PISO DE BLOCO INTERTRAVADO OU DE PEDRA PORTUGUESA, DE FORMA MANUAL, COM REAPROVEITAMENTO. AF_09/2023</t>
  </si>
  <si>
    <t>Demolições e Remoções</t>
  </si>
  <si>
    <t>1.289,4</t>
  </si>
  <si>
    <t>28,25</t>
  </si>
  <si>
    <t>36.425,55</t>
  </si>
  <si>
    <t>78,40</t>
  </si>
  <si>
    <t xml:space="preserve"> 00000215 </t>
  </si>
  <si>
    <t>Limpeza geral. Ref  ORSE (2450)</t>
  </si>
  <si>
    <t>8.600,0</t>
  </si>
  <si>
    <t>4,18</t>
  </si>
  <si>
    <t>35.948,00</t>
  </si>
  <si>
    <t>0,45</t>
  </si>
  <si>
    <t>78,86</t>
  </si>
  <si>
    <t xml:space="preserve"> 012095 </t>
  </si>
  <si>
    <t>CONTAINER REFEITORIO 12.12x2,44x2.57 C/5 MESAS/BANCOS/PIA</t>
  </si>
  <si>
    <t>INSTALACOES PROVISORIAS</t>
  </si>
  <si>
    <t>4.304,91</t>
  </si>
  <si>
    <t>34.439,28</t>
  </si>
  <si>
    <t>0,43</t>
  </si>
  <si>
    <t>79,29</t>
  </si>
  <si>
    <t xml:space="preserve"> 92448 </t>
  </si>
  <si>
    <t>MONTAGEM E DESMONTAGEM DE FÔRMA DE VIGA, ESCORAMENTO COM PONTALETE DE MADEIRA, PÉ-DIREITO SIMPLES, EM MADEIRA SERRADA, 4 UTILIZAÇÕES. AF_09/2020</t>
  </si>
  <si>
    <t>Fôrmas para Estruturas de Concreto Armado</t>
  </si>
  <si>
    <t>138,7</t>
  </si>
  <si>
    <t>230,66</t>
  </si>
  <si>
    <t>31.992,54</t>
  </si>
  <si>
    <t>0,40</t>
  </si>
  <si>
    <t>79,69</t>
  </si>
  <si>
    <t xml:space="preserve"> 102666 </t>
  </si>
  <si>
    <t>DRENO SUBSUPERFICIAL (SEÇÃO 0,40 X 0,40 M), COM TUBO DE PEAD CORRUGADO PERFURADO, DN 100 MM, ENCHIMENTO COM BRITA, ENVOLVIDO COM MANTA GEOTÊXTIL. AF_07/2021</t>
  </si>
  <si>
    <t>Drenos</t>
  </si>
  <si>
    <t>384,58</t>
  </si>
  <si>
    <t>81,99</t>
  </si>
  <si>
    <t>31.531,71</t>
  </si>
  <si>
    <t>80,09</t>
  </si>
  <si>
    <t xml:space="preserve"> 97934 </t>
  </si>
  <si>
    <t>CAIXA COM GRELHA DUPLA RETANGULAR, EM CONCRETO PRÉ-MOLDADO, DIMENSÕES INTERNAS: 0,5X2,2X1,0 M. AF_12/2020</t>
  </si>
  <si>
    <t>Poços de Visita e Caixas para Bocas de Lobo</t>
  </si>
  <si>
    <t>9,0</t>
  </si>
  <si>
    <t>3.439,71</t>
  </si>
  <si>
    <t>30.957,39</t>
  </si>
  <si>
    <t>0,39</t>
  </si>
  <si>
    <t>80,48</t>
  </si>
  <si>
    <t xml:space="preserve"> 8378 </t>
  </si>
  <si>
    <t>Piso em tabuado de madeira lei de 1ª (Pau D´Arco) - Extra, réguas  20 x 3cm, sobre ripão de madeira existente</t>
  </si>
  <si>
    <t>Pisos de Madeira</t>
  </si>
  <si>
    <t>46,8</t>
  </si>
  <si>
    <t>648,89</t>
  </si>
  <si>
    <t>30.368,05</t>
  </si>
  <si>
    <t>0,38</t>
  </si>
  <si>
    <t>80,86</t>
  </si>
  <si>
    <t xml:space="preserve"> 99287 </t>
  </si>
  <si>
    <t>BASE PARA POÇO DE VISITA RETANGULAR PARA DRENAGEM, EM ALVENARIA COM BLOCOS DE CONCRETO, DIMENSÕES INTERNAS = 2,5X3 M, PROFUNDIDADE = 1,40 M, EXCLUINDO TAMPÃO. AF_12/2020</t>
  </si>
  <si>
    <t>2,0</t>
  </si>
  <si>
    <t>13.928,13</t>
  </si>
  <si>
    <t>27.856,26</t>
  </si>
  <si>
    <t>0,35</t>
  </si>
  <si>
    <t>81,21</t>
  </si>
  <si>
    <t xml:space="preserve"> CPU_CAM 375 </t>
  </si>
  <si>
    <t>PERGOLADO EM MADEIRA PLÁSTICA (PILARES E COBERTURA) E DOIS BANCOS COM ENCOSTO, EM MADEIRA PLÁSTICA, NA COR IPÊ.</t>
  </si>
  <si>
    <t>27.845,12</t>
  </si>
  <si>
    <t>81,56</t>
  </si>
  <si>
    <t xml:space="preserve"> 3638 </t>
  </si>
  <si>
    <t>Fornecimento e instalação de tela aço soldada nervurada CA-60, Q-196, malha 10x10cm, ferro 5.0mm (3,11 kg/m2), painel 2,45x6,0m, Telcon ou similar</t>
  </si>
  <si>
    <t>Armaduras Convencionais</t>
  </si>
  <si>
    <t>44,73</t>
  </si>
  <si>
    <t>26.964,14</t>
  </si>
  <si>
    <t>0,34</t>
  </si>
  <si>
    <t>81,90</t>
  </si>
  <si>
    <t xml:space="preserve"> 7393 </t>
  </si>
  <si>
    <t>Laje pré-fabricada treliçada para piso ou cobertura, intereixo 38cm, h=12cm, el. enchimento em EPS h=8cm, inclusive escoramento em madeira e capeamento 4cm.</t>
  </si>
  <si>
    <t>Estruturas Pre-Moldadas de Concreto</t>
  </si>
  <si>
    <t>129,34</t>
  </si>
  <si>
    <t>206,24</t>
  </si>
  <si>
    <t>26.675,08</t>
  </si>
  <si>
    <t>82,23</t>
  </si>
  <si>
    <t xml:space="preserve"> 101617 </t>
  </si>
  <si>
    <t>PREPARO DE FUNDO DE VALA COM LARGURA MAIOR OU IGUAL A 1,5 M E MENOR QUE 2,5 M (ACERTO DO SOLO NATURAL), EM LOCAL COM NÍVEL BAIXO DE INTERFERÊNCIA. AF_01/2026</t>
  </si>
  <si>
    <t>4.901,0</t>
  </si>
  <si>
    <t>5,32</t>
  </si>
  <si>
    <t>26.073,32</t>
  </si>
  <si>
    <t>0,33</t>
  </si>
  <si>
    <t>82,56</t>
  </si>
  <si>
    <t xml:space="preserve"> 92413 </t>
  </si>
  <si>
    <t>MONTAGEM E DESMONTAGEM DE FÔRMA DE PILARES RETANGULARES E ESTRUTURAS SIMILARES, PÉ-DIREITO SIMPLES, EM MADEIRA SERRADA, 4 UTILIZAÇÕES. AF_09/2020</t>
  </si>
  <si>
    <t>161,62</t>
  </si>
  <si>
    <t>160,42</t>
  </si>
  <si>
    <t>25.927,08</t>
  </si>
  <si>
    <t>82,89</t>
  </si>
  <si>
    <t xml:space="preserve"> CPU_CAM 388 </t>
  </si>
  <si>
    <t>BANCOS COM ENCOSTO COMP.=1,50M E LIXEIRAS EM MADEIRA PLÁSTICA, NA COR IPÊ.</t>
  </si>
  <si>
    <t>23.989,62</t>
  </si>
  <si>
    <t>0,30</t>
  </si>
  <si>
    <t>83,19</t>
  </si>
  <si>
    <t xml:space="preserve"> 190398 </t>
  </si>
  <si>
    <t>BANCA/TAMPO GRANITO BRANCO DALLAS</t>
  </si>
  <si>
    <t>APARELHOS SANITARIOS</t>
  </si>
  <si>
    <t>30,4</t>
  </si>
  <si>
    <t>755,02</t>
  </si>
  <si>
    <t>22.952,61</t>
  </si>
  <si>
    <t>0,29</t>
  </si>
  <si>
    <t>83,47</t>
  </si>
  <si>
    <t xml:space="preserve"> CPU_CAM 356 </t>
  </si>
  <si>
    <t>IOPES (200305) - FORNECIMENTO E ESPALHAMENTO DE AREIA LAVADA</t>
  </si>
  <si>
    <t>85,5</t>
  </si>
  <si>
    <t>266,88</t>
  </si>
  <si>
    <t>22.818,24</t>
  </si>
  <si>
    <t>83,76</t>
  </si>
  <si>
    <t xml:space="preserve"> CPU_CAM 372 </t>
  </si>
  <si>
    <t>COBERTURA - MADEIRA PLÁSTICA, NA COR IPÊ.</t>
  </si>
  <si>
    <t>22.153,38</t>
  </si>
  <si>
    <t>0,28</t>
  </si>
  <si>
    <t>84,04</t>
  </si>
  <si>
    <t xml:space="preserve"> 1900 </t>
  </si>
  <si>
    <t>Fornecimento e instalação de rede de proteção em nylon malha 10 x 10 cm para quadra de esporte</t>
  </si>
  <si>
    <t>Alambrados e Gradis</t>
  </si>
  <si>
    <t>887,0</t>
  </si>
  <si>
    <t>24,96</t>
  </si>
  <si>
    <t>22.139,52</t>
  </si>
  <si>
    <t>84,32</t>
  </si>
  <si>
    <t xml:space="preserve"> 102287 </t>
  </si>
  <si>
    <t>ESCAVAÇÃO MECANIZADA DE VALA COM PROF. MAIOR QUE 1,5 M ATÉ 3,0 M (MÉDIA MONTANTE E JUSANTE/UMA COMPOSIÇÃO POR TRECHO),COM ESCAVADEIRA (1,2 M3),LARG. DE 1,5 M A 2,5 M, EM SOLO MOLE, EM LOCAIS COM ALTO NÍVEL DE INTERFERÊNCIA. AF_09/2024</t>
  </si>
  <si>
    <t>1.326,99</t>
  </si>
  <si>
    <t>16,41</t>
  </si>
  <si>
    <t>21.775,91</t>
  </si>
  <si>
    <t>0,27</t>
  </si>
  <si>
    <t>84,59</t>
  </si>
  <si>
    <t xml:space="preserve"> CPU_CAM 330 </t>
  </si>
  <si>
    <t>SIURB (13002046) - PISO PODOTÁTIL, ALERTA DIRECIONAL, INTERTRAVADO 6CM</t>
  </si>
  <si>
    <t>Edificação</t>
  </si>
  <si>
    <t>186,87</t>
  </si>
  <si>
    <t>21.676,92</t>
  </si>
  <si>
    <t>84,86</t>
  </si>
  <si>
    <t xml:space="preserve"> CPU_CAM 387 </t>
  </si>
  <si>
    <t>ASSENTO EM REVESTIMENTO EM RÉGUAS DE MADEIRAS PLÁSTICA.</t>
  </si>
  <si>
    <t>21.585,55</t>
  </si>
  <si>
    <t>85,14</t>
  </si>
  <si>
    <t xml:space="preserve"> 2765 </t>
  </si>
  <si>
    <t>Calha de concreto e alvenaria, revestida internamente, impermeabilizada, seção 0,30 x 0,20m. - Rev 01</t>
  </si>
  <si>
    <t>Estruturas Complementares</t>
  </si>
  <si>
    <t>30,9</t>
  </si>
  <si>
    <t>677,06</t>
  </si>
  <si>
    <t>20.921,15</t>
  </si>
  <si>
    <t>0,26</t>
  </si>
  <si>
    <t>85,40</t>
  </si>
  <si>
    <t xml:space="preserve"> 93681 </t>
  </si>
  <si>
    <t>EXECUÇÃO DE PAVIMENTO EM PISO INTERTRAVADO, COM BLOCO RETANGULAR COLORIDO DE 20 X 10 CM, ESPESSURA 8 CM. AF_10/2022</t>
  </si>
  <si>
    <t>141,34</t>
  </si>
  <si>
    <t>144,08</t>
  </si>
  <si>
    <t>20.364,27</t>
  </si>
  <si>
    <t>85,65</t>
  </si>
  <si>
    <t xml:space="preserve"> 2394 </t>
  </si>
  <si>
    <t>Fornecimento e espalhamento de terra vegetal preparada</t>
  </si>
  <si>
    <t>Paisagismo</t>
  </si>
  <si>
    <t>67,8</t>
  </si>
  <si>
    <t>286,76</t>
  </si>
  <si>
    <t>19.442,33</t>
  </si>
  <si>
    <t>0,24</t>
  </si>
  <si>
    <t>85,90</t>
  </si>
  <si>
    <t xml:space="preserve"> 102690 </t>
  </si>
  <si>
    <t>DRENO ESPINHA DE PEIXE (SEÇÃO (0,40 X 0,40 M), COM TUBO DE PEAD CORRUGADO PERFURADO, DN 100 MM, ENCHIMENTO COM BRITA, ENVOLVIDO COM MANTA GEOTÊXTIL, INCLUSIVE CONEXÕES. AF_07/2021</t>
  </si>
  <si>
    <t>214,84</t>
  </si>
  <si>
    <t>90,17</t>
  </si>
  <si>
    <t>19.372,12</t>
  </si>
  <si>
    <t>86,14</t>
  </si>
  <si>
    <t xml:space="preserve"> 104515 </t>
  </si>
  <si>
    <t>APLICAÇÃO DE MANTA GEOTÊXTIL NAS JUNTAS RÍGIDAS DE ADUELAS PRÉ-MOLDADAS DE CONCRETO ARMADO. AF_01/2023</t>
  </si>
  <si>
    <t>555,84</t>
  </si>
  <si>
    <t>33,75</t>
  </si>
  <si>
    <t>18.759,60</t>
  </si>
  <si>
    <t>86,38</t>
  </si>
  <si>
    <t xml:space="preserve"> 97891 </t>
  </si>
  <si>
    <t>CAIXA ENTERRADA ELÉTRICA RETANGULAR, EM ALVENARIA COM BLOCOS DE CONCRETO, FUNDO COM BRITA, DIMENSÕES INTERNAS: 0,4X0,4X0,4 M. AF_12/2020</t>
  </si>
  <si>
    <t>Caixas Enterradas</t>
  </si>
  <si>
    <t>62,0</t>
  </si>
  <si>
    <t>302,23</t>
  </si>
  <si>
    <t>18.738,26</t>
  </si>
  <si>
    <t>86,61</t>
  </si>
  <si>
    <t xml:space="preserve"> 87269 </t>
  </si>
  <si>
    <t>REVESTIMENTO CERÂMICO PARA PAREDES INTERNAS COM PLACAS TIPO ESMALTADA DE DIMENSÕES 25X35 CM APLICADAS NA ALTURA INTEIRA DAS PAREDES. AF_02/2023_PE</t>
  </si>
  <si>
    <t>Revestimentos Cerâmicos Internos</t>
  </si>
  <si>
    <t>224,79</t>
  </si>
  <si>
    <t>79,76</t>
  </si>
  <si>
    <t>17.929,25</t>
  </si>
  <si>
    <t>0,23</t>
  </si>
  <si>
    <t>86,84</t>
  </si>
  <si>
    <t xml:space="preserve"> 5909130 </t>
  </si>
  <si>
    <t>Carga e manobra de aduelas de concreto pré-moldadas em cavalo mecânico com semirreboque 20 t - carga com caminhão guindauto com capacidade de elevação de 11,9 t</t>
  </si>
  <si>
    <t>34,83</t>
  </si>
  <si>
    <t>17.262,44</t>
  </si>
  <si>
    <t>0,22</t>
  </si>
  <si>
    <t>87,06</t>
  </si>
  <si>
    <t xml:space="preserve"> CPU_CAM 407 </t>
  </si>
  <si>
    <t>ORSE (9301) - TOTEM  C/ESTRUTURA EM CHAPA GALVANIZADA, HASTES C/SEÇÃO 14X8CM E H.TOTAL=2,86M, C/APLICAÇÃO ADESIVO EM RECORT SOBREPOSTO EM DUPLA FACE, C/BASE EM CONCRETO ARMADO (71X43CM), PINTADO, CONFORME MODELO P/OBRA.</t>
  </si>
  <si>
    <t>un</t>
  </si>
  <si>
    <t>16.220,31</t>
  </si>
  <si>
    <t>0,20</t>
  </si>
  <si>
    <t>87,26</t>
  </si>
  <si>
    <t xml:space="preserve"> 3767 </t>
  </si>
  <si>
    <t>Duto corrugado flexível em PEAD Ø = 2", tipo Kanalex ou similar, lançado diretamente no solo, exclusive escavação e reaterro</t>
  </si>
  <si>
    <t>Fornecimento de Materiais para Redes de Energia Elétrica e Iluminação</t>
  </si>
  <si>
    <t>840,0</t>
  </si>
  <si>
    <t>19,18</t>
  </si>
  <si>
    <t>16.111,20</t>
  </si>
  <si>
    <t>87,46</t>
  </si>
  <si>
    <t xml:space="preserve"> 4657 </t>
  </si>
  <si>
    <t>Locação de container - Escritório com banheiro - 6,20 x 2,40m - Rev 02_02/2022</t>
  </si>
  <si>
    <t>Mobilização / Instalações Provisórias / Desmobilização</t>
  </si>
  <si>
    <t>mês</t>
  </si>
  <si>
    <t>1.996,48</t>
  </si>
  <si>
    <t>15.971,84</t>
  </si>
  <si>
    <t>87,66</t>
  </si>
  <si>
    <t xml:space="preserve"> 99252 </t>
  </si>
  <si>
    <t>BASE PARA POÇO DE VISITA RETANGULAR PARA DRENAGEM, EM ALVENARIA COM BLOCOS DE CONCRETO, DIMENSÕES INTERNAS = 1X1 M, PROFUNDIDADE = 1,40 M, EXCLUINDO TAMPÃO. AF_12/2020</t>
  </si>
  <si>
    <t>4,0</t>
  </si>
  <si>
    <t>3.813,23</t>
  </si>
  <si>
    <t>15.252,92</t>
  </si>
  <si>
    <t>0,19</t>
  </si>
  <si>
    <t>87,85</t>
  </si>
  <si>
    <t xml:space="preserve"> 87905 </t>
  </si>
  <si>
    <t>CHAPISCO APLICADO EM ALVENARIA (COM PRESENÇA DE VÃOS) E ESTRUTURAS DE CONCRETO DE FACHADA, COM COLHER DE PEDREIRO. ARGAMASSA TRAÇO 1:3 COM PREPARO EM BETONEIRA 400L. AF_10/2022</t>
  </si>
  <si>
    <t>Chapisco</t>
  </si>
  <si>
    <t>13,14</t>
  </si>
  <si>
    <t>15.004,83</t>
  </si>
  <si>
    <t>88,04</t>
  </si>
  <si>
    <t xml:space="preserve"> CPU_CAM 403 </t>
  </si>
  <si>
    <t>ORSE (13841) - REVESTIMENTO PEDRA MOLEDO NATURAL</t>
  </si>
  <si>
    <t>38,07</t>
  </si>
  <si>
    <t>384,51</t>
  </si>
  <si>
    <t>14.638,30</t>
  </si>
  <si>
    <t>0,18</t>
  </si>
  <si>
    <t>88,23</t>
  </si>
  <si>
    <t xml:space="preserve"> 96535 </t>
  </si>
  <si>
    <t>FABRICAÇÃO, MONTAGEM E DESMONTAGEM DE FÔRMA PARA SAPATA, EM MADEIRA SERRADA, E=25 MM, 4 UTILIZAÇÕES. AF_01/2024</t>
  </si>
  <si>
    <t>Fundações Rasas (Blocos, Sapatas, Vigas Baldrame)</t>
  </si>
  <si>
    <t>69,9</t>
  </si>
  <si>
    <t>205,19</t>
  </si>
  <si>
    <t>14.342,78</t>
  </si>
  <si>
    <t>88,41</t>
  </si>
  <si>
    <t xml:space="preserve"> 2003257 </t>
  </si>
  <si>
    <t>Sarjeta triangular de concreto - STC 100-20 - escavação mecânica - areia e brita comerciais</t>
  </si>
  <si>
    <t>172,36</t>
  </si>
  <si>
    <t>81,26</t>
  </si>
  <si>
    <t>14.005,97</t>
  </si>
  <si>
    <t>88,58</t>
  </si>
  <si>
    <t xml:space="preserve"> 10012 </t>
  </si>
  <si>
    <t>Fornecimento e instalação de tela aço soldada nervurada CA-60, malha 15x15cm,ferro 4.2mm, painel 2x3m, (1,50kg/m²), Malha Pop Reforçada Gerdau ou similar</t>
  </si>
  <si>
    <t>478,98</t>
  </si>
  <si>
    <t>28,95</t>
  </si>
  <si>
    <t>13.866,47</t>
  </si>
  <si>
    <t>0,17</t>
  </si>
  <si>
    <t>88,76</t>
  </si>
  <si>
    <t xml:space="preserve"> 4718 </t>
  </si>
  <si>
    <t>Caixa de inspeção em pvc 300mm</t>
  </si>
  <si>
    <t>29,0</t>
  </si>
  <si>
    <t>477,83</t>
  </si>
  <si>
    <t>13.857,07</t>
  </si>
  <si>
    <t>88,93</t>
  </si>
  <si>
    <t xml:space="preserve"> 96536 </t>
  </si>
  <si>
    <t>FABRICAÇÃO, MONTAGEM E DESMONTAGEM DE FÔRMA PARA VIGA BALDRAME, EM MADEIRA SERRADA, E=25 MM, 4 UTILIZAÇÕES. AF_01/2024</t>
  </si>
  <si>
    <t>133,2</t>
  </si>
  <si>
    <t>103,93</t>
  </si>
  <si>
    <t>13.843,48</t>
  </si>
  <si>
    <t>89,10</t>
  </si>
  <si>
    <t xml:space="preserve"> 94327 </t>
  </si>
  <si>
    <t>ATERRO MECANIZADO DE VALA COM ESCAVADEIRA HIDRÁULICA (CAPACIDADE DA CAÇAMBA: 0,8 M³/POTÊNCIA: 111 HP), LARGURA ATÉ 2,5 M, PROFUNDIDADE ATÉ 1,5 M, COM AREIA PARA ATERRO. AF_08/2023</t>
  </si>
  <si>
    <t>85,1</t>
  </si>
  <si>
    <t>160,13</t>
  </si>
  <si>
    <t>13.627,06</t>
  </si>
  <si>
    <t>89,28</t>
  </si>
  <si>
    <t xml:space="preserve"> 103946 </t>
  </si>
  <si>
    <t>PLANTIO DE GRAMA ESMERALDA OU SÃO CARLOS OU CURITIBANA, EM PLACAS. AF_07/2024</t>
  </si>
  <si>
    <t>575,0</t>
  </si>
  <si>
    <t>23,42</t>
  </si>
  <si>
    <t>13.466,50</t>
  </si>
  <si>
    <t>89,45</t>
  </si>
  <si>
    <t xml:space="preserve"> 97595 </t>
  </si>
  <si>
    <t>SENSOR DE PRESENÇA COM FOTOCÉLULA, FIXAÇÃO EM PAREDE - FORNECIMENTO E INSTALAÇÃO. AF_09/2024</t>
  </si>
  <si>
    <t>Iluminação Predial e Monitoramento</t>
  </si>
  <si>
    <t>120,0</t>
  </si>
  <si>
    <t>110,23</t>
  </si>
  <si>
    <t>13.227,60</t>
  </si>
  <si>
    <t>89,61</t>
  </si>
  <si>
    <t xml:space="preserve"> 103675 </t>
  </si>
  <si>
    <t>CONCRETAGEM DE VIGAS E LAJES, FCK=25 MPA, PARA LAJES MACIÇAS OU NERVURADAS COM USO DE BOMBA - LANÇAMENTO, ADENSAMENTO E ACABAMENTO. AF_02/2022_PS</t>
  </si>
  <si>
    <t>Concretagem para Estruturas de Concreto Armado</t>
  </si>
  <si>
    <t>13,06</t>
  </si>
  <si>
    <t>1.012,22</t>
  </si>
  <si>
    <t>13.219,59</t>
  </si>
  <si>
    <t>89,78</t>
  </si>
  <si>
    <t xml:space="preserve"> 2003986 </t>
  </si>
  <si>
    <t>Tubo PEAD para drenagem - D = 600 mm - fornecimento e instalação</t>
  </si>
  <si>
    <t>18,62</t>
  </si>
  <si>
    <t>702,72</t>
  </si>
  <si>
    <t>13.084,65</t>
  </si>
  <si>
    <t>0,16</t>
  </si>
  <si>
    <t>89,94</t>
  </si>
  <si>
    <t xml:space="preserve"> CPU_CAM 100 </t>
  </si>
  <si>
    <t>SINAPI (105542) -BLOCOS, CONECTORES E EMENDAS (LUMINÁRIAS)</t>
  </si>
  <si>
    <t>vb</t>
  </si>
  <si>
    <t>6,0</t>
  </si>
  <si>
    <t>2.108,84</t>
  </si>
  <si>
    <t>12.653,04</t>
  </si>
  <si>
    <t>90,10</t>
  </si>
  <si>
    <t xml:space="preserve"> 104790 </t>
  </si>
  <si>
    <t>DEMOLIÇÃO DE PISO DE CONCRETO SIMPLES, DE FORMA MECANIZADA COM MARTELETE, SEM REAPROVEITAMENTO. AF_09/2023</t>
  </si>
  <si>
    <t>68,96</t>
  </si>
  <si>
    <t>182,42</t>
  </si>
  <si>
    <t>12.579,68</t>
  </si>
  <si>
    <t>90,26</t>
  </si>
  <si>
    <t xml:space="preserve"> CPU_CAM 385 </t>
  </si>
  <si>
    <t>EQUIPAMENTOS PARQUE INFANTIL - DOIS BRINQUEDOS, BICHINHOS ESCORREGA (TARTARUGA, RINOCERONTE)</t>
  </si>
  <si>
    <t>12.387,53</t>
  </si>
  <si>
    <t>90,41</t>
  </si>
  <si>
    <t xml:space="preserve"> 106137 </t>
  </si>
  <si>
    <t>FRESAGEM DE PAVIMENTO ASFÁLTICO, COM LARGURA DA VIA MAIOR QUE 6,00 M E MENOR OU IGUAL 10,00 M, EM LOCAIS COM NIVEL ALTO DE INTERFERÊNCIA. AF_10/2025</t>
  </si>
  <si>
    <t>893,58</t>
  </si>
  <si>
    <t>13,41</t>
  </si>
  <si>
    <t>11.982,91</t>
  </si>
  <si>
    <t>0,15</t>
  </si>
  <si>
    <t>90,56</t>
  </si>
  <si>
    <t xml:space="preserve"> 99290 </t>
  </si>
  <si>
    <t>BASE PARA POÇO DE VISITA RETANGULAR PARA DRENAGEM, EM ALVENARIA COM BLOCOS DE CONCRETO, DIMENSÕES INTERNAS = 1,5X1,5 M, PROFUNDIDADE = 1,40 M, EXCLUINDO TAMPÃO. AF_12/2020</t>
  </si>
  <si>
    <t>5.965,34</t>
  </si>
  <si>
    <t>11.930,68</t>
  </si>
  <si>
    <t>90,71</t>
  </si>
  <si>
    <t xml:space="preserve"> 96545 </t>
  </si>
  <si>
    <t>ARMAÇÃO DE BLOCO UTILIZANDO AÇO CA-50 DE 8 MM - MONTAGEM. AF_01/2024</t>
  </si>
  <si>
    <t>KG</t>
  </si>
  <si>
    <t>576,65</t>
  </si>
  <si>
    <t>20,59</t>
  </si>
  <si>
    <t>11.873,22</t>
  </si>
  <si>
    <t>90,86</t>
  </si>
  <si>
    <t xml:space="preserve"> 104920 </t>
  </si>
  <si>
    <t>ARMAÇÃO DE BLOCO, SAPATA ISOLADA, VIGA BALDRAME E SAPATA CORRIDA UTILIZANDO AÇO CA-50 DE 12,5 MM - MONTAGEM. AF_01/2024</t>
  </si>
  <si>
    <t>898,0</t>
  </si>
  <si>
    <t>13,18</t>
  </si>
  <si>
    <t>11.835,64</t>
  </si>
  <si>
    <t>91,01</t>
  </si>
  <si>
    <t xml:space="preserve"> CPU_CAM 384 </t>
  </si>
  <si>
    <t>EQUIPAMENTOS PARQUE INFANTIL - TRÊS BRINQUEDOS, BICHINHOS DE MOLA (ABELINHA, GOLFINHO, JOANINHA)</t>
  </si>
  <si>
    <t>11.772,99</t>
  </si>
  <si>
    <t>91,16</t>
  </si>
  <si>
    <t xml:space="preserve"> 104162 </t>
  </si>
  <si>
    <t>PISO EM GRANILITE, MARMORITE OU GRANITINA EM AMBIENTES INTERNOS, COM ESPESSURA DE 8 MM, INCLUSO MISTURA EM BETONEIRA, COLOCAÇÃO DAS JUNTAS, APLICAÇÃO DO PISO, 4 POLIMENTOS COM POLITRIZ, ESTUCAMENTO, SELADOR E CERA. AF_02/2026_PE</t>
  </si>
  <si>
    <t>72,6</t>
  </si>
  <si>
    <t>157,80</t>
  </si>
  <si>
    <t>11.456,28</t>
  </si>
  <si>
    <t>0,14</t>
  </si>
  <si>
    <t>91,30</t>
  </si>
  <si>
    <t xml:space="preserve"> 063204 </t>
  </si>
  <si>
    <t>CABO AFUMEX IRISTECH 1kV 10,0mm2</t>
  </si>
  <si>
    <t>480,0</t>
  </si>
  <si>
    <t>23,48</t>
  </si>
  <si>
    <t>11.270,40</t>
  </si>
  <si>
    <t>91,45</t>
  </si>
  <si>
    <t xml:space="preserve"> 063421 </t>
  </si>
  <si>
    <t>CABO AFUMEX GREEN 1 CONDUTOR 450/750V 2,5mm2</t>
  </si>
  <si>
    <t>1.120,0</t>
  </si>
  <si>
    <t>9,90</t>
  </si>
  <si>
    <t>11.088,00</t>
  </si>
  <si>
    <t>91,59</t>
  </si>
  <si>
    <t xml:space="preserve"> 96546 </t>
  </si>
  <si>
    <t>ARMAÇÃO DE BLOCO UTILIZANDO AÇO CA-50 DE 10 MM - MONTAGEM. AF_01/2024</t>
  </si>
  <si>
    <t>618,1</t>
  </si>
  <si>
    <t>17,66</t>
  </si>
  <si>
    <t>10.915,65</t>
  </si>
  <si>
    <t>91,72</t>
  </si>
  <si>
    <t xml:space="preserve"> 94965 </t>
  </si>
  <si>
    <t>CONCRETO FCK = 25MPA, TRAÇO 1:2,3:2,7 (EM MASSA SECA DE CIMENTO/ AREIA MÉDIA/ BRITA 1) - PREPARO MECÂNICO COM BETONEIRA 400 L. AF_05/2021</t>
  </si>
  <si>
    <t>12,84</t>
  </si>
  <si>
    <t>848,49</t>
  </si>
  <si>
    <t>10.894,61</t>
  </si>
  <si>
    <t>91,86</t>
  </si>
  <si>
    <t xml:space="preserve"> 4656 </t>
  </si>
  <si>
    <t>Locação de container - Banheiro com chuveiros e vasos - 4,30 x 2,30m</t>
  </si>
  <si>
    <t>1.315,82</t>
  </si>
  <si>
    <t>10.526,56</t>
  </si>
  <si>
    <t>0,13</t>
  </si>
  <si>
    <t>91,99</t>
  </si>
  <si>
    <t xml:space="preserve"> CPU_CAM 401 </t>
  </si>
  <si>
    <t>ORSE (2181) - FORNECIMENTO E ASSENTAMENTO DE JUNTAS PLÁSTICAS PARA PISOS 27X3MM.</t>
  </si>
  <si>
    <t>972,0</t>
  </si>
  <si>
    <t>10,81</t>
  </si>
  <si>
    <t>10.507,32</t>
  </si>
  <si>
    <t>92,12</t>
  </si>
  <si>
    <t xml:space="preserve"> 88497 </t>
  </si>
  <si>
    <t>EMASSAMENTO COM MASSA LÁTEX, APLICAÇÃO EM PAREDE, DUAS DEMÃOS, LIXAMENTO MANUAL. AF_04/2023</t>
  </si>
  <si>
    <t>Pintura Interna</t>
  </si>
  <si>
    <t>410,11</t>
  </si>
  <si>
    <t>25,60</t>
  </si>
  <si>
    <t>10.498,82</t>
  </si>
  <si>
    <t>92,26</t>
  </si>
  <si>
    <t xml:space="preserve"> 102491 </t>
  </si>
  <si>
    <t>PINTURA DE PISO COM TINTA ACRÍLICA, APLICAÇÃO MANUAL, 2 DEMÃOS, INCLUSO FUNDO PREPARADOR. AF_05/2021</t>
  </si>
  <si>
    <t>Pintura para Pisos e para Sinalização Horizontal e Vertical</t>
  </si>
  <si>
    <t>332,0</t>
  </si>
  <si>
    <t>30,87</t>
  </si>
  <si>
    <t>10.248,84</t>
  </si>
  <si>
    <t>92,38</t>
  </si>
  <si>
    <t xml:space="preserve"> 104921 </t>
  </si>
  <si>
    <t>ARMAÇÃO DE BLOCO, SAPATA ISOLADA, VIGA BALDRAME E SAPATA CORRIDA UTILIZANDO AÇO CA-50 DE 16 MM - MONTAGEM. AF_01/2024</t>
  </si>
  <si>
    <t>814,06</t>
  </si>
  <si>
    <t>12,17</t>
  </si>
  <si>
    <t>9.907,11</t>
  </si>
  <si>
    <t>0,12</t>
  </si>
  <si>
    <t>92,51</t>
  </si>
  <si>
    <t xml:space="preserve"> 99271 </t>
  </si>
  <si>
    <t>BASE PARA POÇO DE VISITA RETANGULAR PARA DRENAGEM, EM ALVENARIA COM BLOCOS DE CONCRETO, DIMENSÕES INTERNAS = 1,5X3 M, PROFUNDIDADE = 1,40 M, EXCLUINDO TAMPÃO. AF_12/2020</t>
  </si>
  <si>
    <t>9.810,45</t>
  </si>
  <si>
    <t>92,63</t>
  </si>
  <si>
    <t xml:space="preserve"> 06.03.064 </t>
  </si>
  <si>
    <t>FDE</t>
  </si>
  <si>
    <t>CO-30 GUARDA-CORPO TUBULAR AÇO INOX FORNECIDO E INSTALADO</t>
  </si>
  <si>
    <t>Outros elementos metalicos</t>
  </si>
  <si>
    <t>12,6</t>
  </si>
  <si>
    <t>743,49</t>
  </si>
  <si>
    <t>9.367,97</t>
  </si>
  <si>
    <t>92,75</t>
  </si>
  <si>
    <t xml:space="preserve"> CPU_CAM 394 </t>
  </si>
  <si>
    <t>APLICAÇÃO DE CBUQ, CAMADA DE ROLAMENTO, COM CAP 50/70, ESPALHAMENTO MANUAL, COMPACTADO COM PLACA VIBRATÓRIA. REF.: 20.13.26/SUDECAP</t>
  </si>
  <si>
    <t>T</t>
  </si>
  <si>
    <t>9,15</t>
  </si>
  <si>
    <t>999,49</t>
  </si>
  <si>
    <t>9.145,33</t>
  </si>
  <si>
    <t>0,11</t>
  </si>
  <si>
    <t>92,86</t>
  </si>
  <si>
    <t xml:space="preserve"> 92763 </t>
  </si>
  <si>
    <t>ARMAÇÃO DE PILAR OU VIGA DE ESTRUTURA CONVENCIONAL DE CONCRETO ARMADO UTILIZANDO AÇO CA-50 DE 12,5 MM - MONTAGEM. AF_06/2022</t>
  </si>
  <si>
    <t>Armação para Estruturas de Concreto Armado</t>
  </si>
  <si>
    <t>822,0</t>
  </si>
  <si>
    <t>8.885,82</t>
  </si>
  <si>
    <t>92,98</t>
  </si>
  <si>
    <t xml:space="preserve"> 87680 </t>
  </si>
  <si>
    <t>CONTRAPISO EM ARGAMASSA TRAÇO 1:4 (CIMENTO E AREIA), PREPARO MECÂNICO COM BETONEIRA 400 L, APLICADO EM ÁREAS SECAS SOBRE LAJE, NÃO ADERIDO, ACABAMENTO NÃO REFORÇADO, ESPESSURA 4CM. AF_07/2021</t>
  </si>
  <si>
    <t>Contrapiso</t>
  </si>
  <si>
    <t>119,6</t>
  </si>
  <si>
    <t>74,08</t>
  </si>
  <si>
    <t>8.859,97</t>
  </si>
  <si>
    <t>93,09</t>
  </si>
  <si>
    <t xml:space="preserve"> 102494 </t>
  </si>
  <si>
    <t>PINTURA DE PISO COM TINTA EPÓXI, APLICAÇÃO MANUAL, 2 DEMÃOS, INCLUSO PRIMER EPÓXI. AF_05/2021</t>
  </si>
  <si>
    <t>95,78</t>
  </si>
  <si>
    <t>92,24</t>
  </si>
  <si>
    <t>8.834,75</t>
  </si>
  <si>
    <t>93,20</t>
  </si>
  <si>
    <t xml:space="preserve"> 18016019 </t>
  </si>
  <si>
    <t>SIURB</t>
  </si>
  <si>
    <t>PLACA ORIENTADORA VERTICAL</t>
  </si>
  <si>
    <t>4.345,55</t>
  </si>
  <si>
    <t>8.691,10</t>
  </si>
  <si>
    <t>93,31</t>
  </si>
  <si>
    <t xml:space="preserve"> 96531 </t>
  </si>
  <si>
    <t>FABRICAÇÃO, MONTAGEM E DESMONTAGEM DE FÔRMA PARA BLOCO DE COROAMENTO, EM MADEIRA SERRADA, E=25 MM, 2 UTILIZAÇÕES. AF_01/2024</t>
  </si>
  <si>
    <t>53,0</t>
  </si>
  <si>
    <t>162,86</t>
  </si>
  <si>
    <t>8.631,58</t>
  </si>
  <si>
    <t>93,42</t>
  </si>
  <si>
    <t xml:space="preserve"> 023419 </t>
  </si>
  <si>
    <t>LAJE MACICA CONCRETO 1:2,5:4 ESP.8cm-COM ACO/FORMAS</t>
  </si>
  <si>
    <t>REFORMA E RECONSTRUCAO</t>
  </si>
  <si>
    <t>23,36</t>
  </si>
  <si>
    <t>357,61</t>
  </si>
  <si>
    <t>8.353,77</t>
  </si>
  <si>
    <t>0,10</t>
  </si>
  <si>
    <t>93,52</t>
  </si>
  <si>
    <t xml:space="preserve"> 89714 </t>
  </si>
  <si>
    <t>TUBO PVC, SERIE NORMAL, ESGOTO PREDIAL, DN 100 MM, FORNECIDO E INSTALADO EM RAMAL DE DESCARGA OU RAMAL DE ESGOTO SANITÁRIO. AF_08/2022</t>
  </si>
  <si>
    <t>Instalações Prediais de Esgoto - Tubos e Conexões</t>
  </si>
  <si>
    <t>157,0</t>
  </si>
  <si>
    <t>52,13</t>
  </si>
  <si>
    <t>8.184,41</t>
  </si>
  <si>
    <t>93,62</t>
  </si>
  <si>
    <t xml:space="preserve"> 3083 </t>
  </si>
  <si>
    <t>Impermeabilização - Fornecimento e aplicação de manta geotextil RT-10, resistencia a tração=10kN/m (antigo Bidim OP-20 ou similar) em colchões drenantes</t>
  </si>
  <si>
    <t>Mantas Geotéxteis</t>
  </si>
  <si>
    <t>350,0</t>
  </si>
  <si>
    <t>23,17</t>
  </si>
  <si>
    <t>8.109,50</t>
  </si>
  <si>
    <t>93,73</t>
  </si>
  <si>
    <t xml:space="preserve"> CPU_CAM 279 </t>
  </si>
  <si>
    <t>SBC (60125) Balizador led 20W</t>
  </si>
  <si>
    <t>LIPR - LIGAÇÕES PREDIAIS ÁGUA/ESGOTO/ENERGIA/TELEFONE</t>
  </si>
  <si>
    <t>pç</t>
  </si>
  <si>
    <t>26,0</t>
  </si>
  <si>
    <t>310,74</t>
  </si>
  <si>
    <t>8.079,24</t>
  </si>
  <si>
    <t>93,83</t>
  </si>
  <si>
    <t xml:space="preserve"> 4654 </t>
  </si>
  <si>
    <t>Locação de container - Almoxarifado sem banheiro - 6,00 x 2,40m - Rev 02_02/2022</t>
  </si>
  <si>
    <t>998,24</t>
  </si>
  <si>
    <t>7.985,92</t>
  </si>
  <si>
    <t>93,93</t>
  </si>
  <si>
    <t xml:space="preserve"> 97113 </t>
  </si>
  <si>
    <t>APLICAÇÃO DE LONA PLÁSTICA PARA EXECUÇÃO DE PAVIMENTOS DE CONCRETO. AF_04/2022</t>
  </si>
  <si>
    <t>Pavimento Rígido de Concreto</t>
  </si>
  <si>
    <t>2.490,66</t>
  </si>
  <si>
    <t>3,19</t>
  </si>
  <si>
    <t>7.945,21</t>
  </si>
  <si>
    <t>94,03</t>
  </si>
  <si>
    <t xml:space="preserve"> 103672 </t>
  </si>
  <si>
    <t>CONCRETAGEM DE PILARES, FCK = 25 MPA, COM USO DE BOMBA - LANÇAMENTO, ADENSAMENTO E ACABAMENTO. AF_02/2022_PS</t>
  </si>
  <si>
    <t>7,62</t>
  </si>
  <si>
    <t>1.009,82</t>
  </si>
  <si>
    <t>7.694,83</t>
  </si>
  <si>
    <t>94,12</t>
  </si>
  <si>
    <t xml:space="preserve"> 42.05.200 </t>
  </si>
  <si>
    <t>CPOS/CDHU</t>
  </si>
  <si>
    <t>Haste de aterramento de 5/8" x 2,4 m</t>
  </si>
  <si>
    <t>262,16</t>
  </si>
  <si>
    <t>7.602,64</t>
  </si>
  <si>
    <t>94,22</t>
  </si>
  <si>
    <t xml:space="preserve"> 9092 </t>
  </si>
  <si>
    <t>Regulador de alta pressão, d=28mm, tipo Fisher, classe 300, 1º estágio (instalação gás)</t>
  </si>
  <si>
    <t>Equipamentos e Acessórios para Instalações de Gás de Cozinha</t>
  </si>
  <si>
    <t>920,65</t>
  </si>
  <si>
    <t>7.365,20</t>
  </si>
  <si>
    <t>0,09</t>
  </si>
  <si>
    <t>94,31</t>
  </si>
  <si>
    <t xml:space="preserve"> 023390 </t>
  </si>
  <si>
    <t>FORNECIMENTO JANELA ALUMINIO MAXIM-AIR CONVENCIONAL</t>
  </si>
  <si>
    <t>8,64</t>
  </si>
  <si>
    <t>829,29</t>
  </si>
  <si>
    <t>7.165,07</t>
  </si>
  <si>
    <t>94,40</t>
  </si>
  <si>
    <t xml:space="preserve"> 4883 </t>
  </si>
  <si>
    <t>Caixa de inspeção  0.60 x 0.60 x 0.60m</t>
  </si>
  <si>
    <t>Caixas de Passagem em alvenaria de tijolos maciços</t>
  </si>
  <si>
    <t>880,62</t>
  </si>
  <si>
    <t>7.044,96</t>
  </si>
  <si>
    <t>94,49</t>
  </si>
  <si>
    <t xml:space="preserve"> CPU_CAM 397 </t>
  </si>
  <si>
    <t>ARENOSO, EXCLUSIVE FRETE</t>
  </si>
  <si>
    <t xml:space="preserve">m³ </t>
  </si>
  <si>
    <t>59,87</t>
  </si>
  <si>
    <t>116,03</t>
  </si>
  <si>
    <t>6.946,72</t>
  </si>
  <si>
    <t>94,58</t>
  </si>
  <si>
    <t xml:space="preserve"> 6096 </t>
  </si>
  <si>
    <t>Ligação Predial de Água em Mureta de Concreto, Provisória ou Definitiva, com Fornecimento de Material, inclusive Mureta e Hidrômetro, Rede DN 50mm - Rev 03_10/2022</t>
  </si>
  <si>
    <t>759,32</t>
  </si>
  <si>
    <t>6.833,88</t>
  </si>
  <si>
    <t>94,66</t>
  </si>
  <si>
    <t xml:space="preserve"> 96543 </t>
  </si>
  <si>
    <t>ARMAÇÃO DE BLOCO UTILIZANDO AÇO CA-60 DE 5 MM - MONTAGEM. AF_01/2024</t>
  </si>
  <si>
    <t>248,7</t>
  </si>
  <si>
    <t>27,25</t>
  </si>
  <si>
    <t>6.777,08</t>
  </si>
  <si>
    <t>94,75</t>
  </si>
  <si>
    <t xml:space="preserve"> 103689 </t>
  </si>
  <si>
    <t>FORNECIMENTO E INSTALAÇÃO DE PLACA DE OBRA COM CHAPA GALVANIZADA E ESTRUTURA DE MADEIRA. AF_03/2022_PS</t>
  </si>
  <si>
    <t>Sinalização Vertical Viária</t>
  </si>
  <si>
    <t>12,0</t>
  </si>
  <si>
    <t>562,25</t>
  </si>
  <si>
    <t>6.747,00</t>
  </si>
  <si>
    <t>0,08</t>
  </si>
  <si>
    <t>94,83</t>
  </si>
  <si>
    <t xml:space="preserve"> 104737 </t>
  </si>
  <si>
    <t>REATERRO MANUAL DE VALAS, COM PLACA VIBRATÓRIA. AF_08/2023</t>
  </si>
  <si>
    <t>203,07</t>
  </si>
  <si>
    <t>32,78</t>
  </si>
  <si>
    <t>6.656,63</t>
  </si>
  <si>
    <t>94,92</t>
  </si>
  <si>
    <t xml:space="preserve"> 95241 </t>
  </si>
  <si>
    <t>LASTRO DE CONCRETO MAGRO, APLICADO EM PISOS, LAJES SOBRE SOLO OU RADIERS, ESPESSURA DE 5 CM. AF_01/2024</t>
  </si>
  <si>
    <t>106,51</t>
  </si>
  <si>
    <t>60,09</t>
  </si>
  <si>
    <t>6.400,19</t>
  </si>
  <si>
    <t>95,00</t>
  </si>
  <si>
    <t xml:space="preserve"> 100142 </t>
  </si>
  <si>
    <t>TELHA METALICA SANDUICHE TRAPEZOIDAL 2 FACES TR40</t>
  </si>
  <si>
    <t>COBERTURAS</t>
  </si>
  <si>
    <t>13,7</t>
  </si>
  <si>
    <t>464,32</t>
  </si>
  <si>
    <t>6.361,18</t>
  </si>
  <si>
    <t>95,08</t>
  </si>
  <si>
    <t xml:space="preserve"> CPU_CAM 350 </t>
  </si>
  <si>
    <t>SINAPI (97359) - Quadro de embutir em chapa de aço, com barramento monofásico contendo disjuntor geral trifásico 63A,</t>
  </si>
  <si>
    <t>Instalações Elétricas - Quadros, Cabos, Disjuntores, Contatores e Barramentos Blindados</t>
  </si>
  <si>
    <t>770,30</t>
  </si>
  <si>
    <t>6.162,40</t>
  </si>
  <si>
    <t>95,16</t>
  </si>
  <si>
    <t xml:space="preserve"> 96116 </t>
  </si>
  <si>
    <t>FORRO EM RÉGUAS DE PVC, FRISADO, PARA AMBIENTES COMERCIAIS, INCLUSIVE ESTRUTURA BIDIRECIONAL DE FIXAÇÃO. AF_08/2023_PS</t>
  </si>
  <si>
    <t>Forros</t>
  </si>
  <si>
    <t>62,4</t>
  </si>
  <si>
    <t>96,45</t>
  </si>
  <si>
    <t>6.018,48</t>
  </si>
  <si>
    <t>95,23</t>
  </si>
  <si>
    <t xml:space="preserve"> 105033 </t>
  </si>
  <si>
    <t>CINTA DE AMARRAÇÃO DE ALVENARIA MOLDADA IN LOCO COM UTILIZAÇÃO DE BLOCOS CANALETA, ESPESSURA DE *15* CM. AF_03/2024</t>
  </si>
  <si>
    <t>Vergas, contravergas e fixação de alvenaria</t>
  </si>
  <si>
    <t>73,0</t>
  </si>
  <si>
    <t>79,15</t>
  </si>
  <si>
    <t>5.777,95</t>
  </si>
  <si>
    <t>0,07</t>
  </si>
  <si>
    <t>95,30</t>
  </si>
  <si>
    <t xml:space="preserve"> 102622 </t>
  </si>
  <si>
    <t>CAIXA D´ÁGUA EM POLIETILENO, 500 LITROS (INCLUSOS TUBOS, CONEXÕES E TORNEIRA DE BÓIA) - FORNECIMENTO E INSTALAÇÃO. AF_06/2021</t>
  </si>
  <si>
    <t>Caixas de Água para Edificações</t>
  </si>
  <si>
    <t>707,91</t>
  </si>
  <si>
    <t>5.663,28</t>
  </si>
  <si>
    <t>95,38</t>
  </si>
  <si>
    <t xml:space="preserve"> 1201001010 </t>
  </si>
  <si>
    <t>AGESUL</t>
  </si>
  <si>
    <t>PERFIL LED DE EMBUTIR, ACABAMENTO ANODIZADO NATURAL, BRANCO OU PRETO, DIFUSOR EM POLICARBONATO LEITOSO, 24X14MM, DA EFFECT LED OU SIMILAR (EXCLUSIVE FITAS LED) - FORNECIMENTO E INSTALACAO</t>
  </si>
  <si>
    <t>INSTALACOES ELETRICAS</t>
  </si>
  <si>
    <t>46,83</t>
  </si>
  <si>
    <t>5.619,60</t>
  </si>
  <si>
    <t>95,45</t>
  </si>
  <si>
    <t xml:space="preserve"> 4797 </t>
  </si>
  <si>
    <t>Portão em tubo de aço galvanizado com quadro de DN 1", e verticais de DN 1/2"</t>
  </si>
  <si>
    <t>Esquadrias de Ferro</t>
  </si>
  <si>
    <t>365,12</t>
  </si>
  <si>
    <t>5.608,24</t>
  </si>
  <si>
    <t>95,52</t>
  </si>
  <si>
    <t xml:space="preserve"> 0101001196 </t>
  </si>
  <si>
    <t>MOBILIZACAO E DESMOBILIZACAO DE CONTAINER</t>
  </si>
  <si>
    <t>1.380,92</t>
  </si>
  <si>
    <t>5.523,68</t>
  </si>
  <si>
    <t>95,59</t>
  </si>
  <si>
    <t xml:space="preserve"> 93382 </t>
  </si>
  <si>
    <t>REATERRO MANUAL DE VALAS, COM COMPACTADOR DE SOLOS DE PERCUSSÃO. AF_08/2023</t>
  </si>
  <si>
    <t>133,57</t>
  </si>
  <si>
    <t>41,33</t>
  </si>
  <si>
    <t>5.520,45</t>
  </si>
  <si>
    <t>95,66</t>
  </si>
  <si>
    <t xml:space="preserve"> 00000127 </t>
  </si>
  <si>
    <t>Interdição de obra com fita de sinalização. Ref. ORSE 59</t>
  </si>
  <si>
    <t>300,0</t>
  </si>
  <si>
    <t>17,99</t>
  </si>
  <si>
    <t>5.397,00</t>
  </si>
  <si>
    <t>95,72</t>
  </si>
  <si>
    <t xml:space="preserve"> 98510 </t>
  </si>
  <si>
    <t>PLANTIO DE ÁRVORE ORNAMENTAL COM ALTURA DE MUDA MENOR OU IGUAL A 2,00 M . AF_07/2024</t>
  </si>
  <si>
    <t>40,0</t>
  </si>
  <si>
    <t>134,53</t>
  </si>
  <si>
    <t>5.381,20</t>
  </si>
  <si>
    <t>95,79</t>
  </si>
  <si>
    <t xml:space="preserve"> 112410 </t>
  </si>
  <si>
    <t>PORTA DE BOX EM ALUMINIO ANODIZADO</t>
  </si>
  <si>
    <t>ESQUADRIAS DE ALUMINIO</t>
  </si>
  <si>
    <t>6,4</t>
  </si>
  <si>
    <t>826,32</t>
  </si>
  <si>
    <t>5.288,45</t>
  </si>
  <si>
    <t>95,86</t>
  </si>
  <si>
    <t xml:space="preserve"> 99260 </t>
  </si>
  <si>
    <t>CAIXA ENTERRADA HIDRÁULICA RETANGULAR, EM ALVENARIA COM BLOCOS DE CONCRETO, DIMENSÕES INTERNAS: 0,6X0,6X0,6 M PARA REDE DE DRENAGEM. AF_12/2020</t>
  </si>
  <si>
    <t>658,43</t>
  </si>
  <si>
    <t>5.267,44</t>
  </si>
  <si>
    <t>95,92</t>
  </si>
  <si>
    <t xml:space="preserve"> 1857 </t>
  </si>
  <si>
    <t>Porta em aço, em chapa galvanizada nº24, raiada, de enrolar</t>
  </si>
  <si>
    <t>19,12</t>
  </si>
  <si>
    <t>270,69</t>
  </si>
  <si>
    <t>5.175,59</t>
  </si>
  <si>
    <t>95,99</t>
  </si>
  <si>
    <t xml:space="preserve"> 13030 </t>
  </si>
  <si>
    <t>Bicicletário em tubo de aço galvanizado diam=2.1/2", para 6 bicicletas, chumbadas no piso, incluso pintura de acabamento com 02 demãos</t>
  </si>
  <si>
    <t>Urbanização de Parques e Praças</t>
  </si>
  <si>
    <t>5.146,26</t>
  </si>
  <si>
    <t>0,06</t>
  </si>
  <si>
    <t>96,05</t>
  </si>
  <si>
    <t xml:space="preserve"> 92762 </t>
  </si>
  <si>
    <t>ARMAÇÃO DE PILAR OU VIGA DE ESTRUTURA CONVENCIONAL DE CONCRETO ARMADO UTILIZANDO AÇO CA-50 DE 10,0 MM - MONTAGEM. AF_06/2022</t>
  </si>
  <si>
    <t>388,0</t>
  </si>
  <si>
    <t>13,00</t>
  </si>
  <si>
    <t>5.044,00</t>
  </si>
  <si>
    <t>96,12</t>
  </si>
  <si>
    <t xml:space="preserve"> 172860 </t>
  </si>
  <si>
    <t>POSTE TELECONICO RETO COM BASE / FLANGE - PTR-01 6,0m</t>
  </si>
  <si>
    <t>URBANIZACAO</t>
  </si>
  <si>
    <t>2.481,74</t>
  </si>
  <si>
    <t>4.963,48</t>
  </si>
  <si>
    <t>96,18</t>
  </si>
  <si>
    <t xml:space="preserve"> 41.31.070 </t>
  </si>
  <si>
    <t>Luminária LED quadrada de sobrepor com difusor prismático translúcido, 4000 K, fluxo luminoso de 1363 a 1800 lm, potência de 15 W a 24 W</t>
  </si>
  <si>
    <t>17,0</t>
  </si>
  <si>
    <t>285,35</t>
  </si>
  <si>
    <t>4.850,95</t>
  </si>
  <si>
    <t>96,24</t>
  </si>
  <si>
    <t xml:space="preserve"> 103324 </t>
  </si>
  <si>
    <t>ALVENARIA DE VEDAÇÃO DE BLOCOS CERÂMICOS FURADOS NA VERTICAL DE 14X19X39 CM (ESPESSURA 14 CM) E ARGAMASSA DE ASSENTAMENTO COM PREPARO EM BETONEIRA. AF_12/2021</t>
  </si>
  <si>
    <t>40,97</t>
  </si>
  <si>
    <t>118,35</t>
  </si>
  <si>
    <t>4.848,80</t>
  </si>
  <si>
    <t>96,30</t>
  </si>
  <si>
    <t xml:space="preserve"> 4717 </t>
  </si>
  <si>
    <t>Caixa de gordura em pvc 300mm</t>
  </si>
  <si>
    <t>600,00</t>
  </si>
  <si>
    <t>4.800,00</t>
  </si>
  <si>
    <t>96,36</t>
  </si>
  <si>
    <t xml:space="preserve"> 87250 </t>
  </si>
  <si>
    <t>REVESTIMENTO CERÂMICO PARA PISO COM PLACAS TIPO ESMALTADA DE DIMENSÕES 45X45 CM APLICADA EM AMBIENTES DE ÁREA ENTRE 5 M2 E 10 M2. AF_02/2023_PE</t>
  </si>
  <si>
    <t>75,97</t>
  </si>
  <si>
    <t>4.740,53</t>
  </si>
  <si>
    <t>96,42</t>
  </si>
  <si>
    <t xml:space="preserve"> 95626 </t>
  </si>
  <si>
    <t>APLICAÇÃO MANUAL DE TINTA LÁTEX ACRÍLICA EM PAREDE EXTERNAS DE CASAS, DUAS DEMÃOS. AF_03/2024</t>
  </si>
  <si>
    <t>Pintura Externa</t>
  </si>
  <si>
    <t>198,75</t>
  </si>
  <si>
    <t>23,43</t>
  </si>
  <si>
    <t>4.656,71</t>
  </si>
  <si>
    <t>96,48</t>
  </si>
  <si>
    <t xml:space="preserve"> CPU_CAM 369 </t>
  </si>
  <si>
    <t>SINAPI (105547) - FITA LED - FORNECIMENTO E INSTALAÇÃO. AF_09/2024</t>
  </si>
  <si>
    <t>38,00</t>
  </si>
  <si>
    <t>4.560,00</t>
  </si>
  <si>
    <t>96,54</t>
  </si>
  <si>
    <t xml:space="preserve"> 13841 </t>
  </si>
  <si>
    <t>Revestimento cerâmico, tipo tijolinho, para parede, 20 x 06 vermelho, aplicado com argamassa industrializada ac-iii, exclusive regularização de base ou emboço</t>
  </si>
  <si>
    <t>Azulejos e Cerâmicas</t>
  </si>
  <si>
    <t>34,97</t>
  </si>
  <si>
    <t>129,96</t>
  </si>
  <si>
    <t>4.544,70</t>
  </si>
  <si>
    <t>96,59</t>
  </si>
  <si>
    <t xml:space="preserve"> 102512 </t>
  </si>
  <si>
    <t>PINTURA DE EIXO VIÁRIO SOBRE ASFALTO COM TINTA RETRORREFLETIVA A BASE DE RESINA ACRÍLICA COM MICROESFERAS DE VIDRO, E = 10 CM, APLICAÇÃO MECÂNICA COM DEMARCADORA AUTOPROPELIDA. AF_05/2021</t>
  </si>
  <si>
    <t>464,46</t>
  </si>
  <si>
    <t>9,66</t>
  </si>
  <si>
    <t>4.486,68</t>
  </si>
  <si>
    <t>96,65</t>
  </si>
  <si>
    <t xml:space="preserve"> 49.06.020 </t>
  </si>
  <si>
    <t>Grelha em ferro fundido para caixas e canaletas</t>
  </si>
  <si>
    <t>1.547,07</t>
  </si>
  <si>
    <t>4.455,56</t>
  </si>
  <si>
    <t>96,71</t>
  </si>
  <si>
    <t xml:space="preserve"> CPU_CAM 355 </t>
  </si>
  <si>
    <t>ORSE (13540) - TAMPO EM CONCRETO ARMADO PARA BALCÃO, REVESTIMENTO EM GRANITO BRANCO DALLAS LARGURA = 65CM, ESP= 5CM</t>
  </si>
  <si>
    <t>691,81</t>
  </si>
  <si>
    <t>4.427,58</t>
  </si>
  <si>
    <t>96,76</t>
  </si>
  <si>
    <t xml:space="preserve"> 68.01.600 </t>
  </si>
  <si>
    <t>Poste de concreto circular, 200 kg, H = 7,00 m</t>
  </si>
  <si>
    <t>2.180,46</t>
  </si>
  <si>
    <t>4.360,92</t>
  </si>
  <si>
    <t>0,05</t>
  </si>
  <si>
    <t>96,82</t>
  </si>
  <si>
    <t xml:space="preserve"> 18.12.020 </t>
  </si>
  <si>
    <t>Revestimento em pastilha de porcelana natural ou esmaltada de 5x5 cm, assentado e rejuntado com argamassa colante industrializada</t>
  </si>
  <si>
    <t>16,2</t>
  </si>
  <si>
    <t>265,11</t>
  </si>
  <si>
    <t>4.294,78</t>
  </si>
  <si>
    <t>96,87</t>
  </si>
  <si>
    <t xml:space="preserve"> 2657 </t>
  </si>
  <si>
    <t>Lastro de brita 2</t>
  </si>
  <si>
    <t>Lastros, Lajes e Berços</t>
  </si>
  <si>
    <t>17,5</t>
  </si>
  <si>
    <t>239,83</t>
  </si>
  <si>
    <t>4.197,03</t>
  </si>
  <si>
    <t>96,92</t>
  </si>
  <si>
    <t xml:space="preserve"> 99059 </t>
  </si>
  <si>
    <t>LOCAÇÃO CONVENCIONAL DE OBRA, UTILIZANDO GABARITO DE TÁBUAS CORRIDAS PONTALETADAS A CADA 2,00M - 2 UTILIZAÇÕES. AF_03/2024</t>
  </si>
  <si>
    <t>Locação de Obras</t>
  </si>
  <si>
    <t>45,9</t>
  </si>
  <si>
    <t>90,80</t>
  </si>
  <si>
    <t>4.167,72</t>
  </si>
  <si>
    <t>96,98</t>
  </si>
  <si>
    <t xml:space="preserve"> 9787 </t>
  </si>
  <si>
    <t>Tampo pré-moldado em concreto para bancos</t>
  </si>
  <si>
    <t>Concreto Armado</t>
  </si>
  <si>
    <t>1,32</t>
  </si>
  <si>
    <t>3.092,95</t>
  </si>
  <si>
    <t>4.082,69</t>
  </si>
  <si>
    <t>97,03</t>
  </si>
  <si>
    <t xml:space="preserve"> 180798 </t>
  </si>
  <si>
    <t>SEDOP</t>
  </si>
  <si>
    <t>Registro de gaveta 1" - Bruto</t>
  </si>
  <si>
    <t>24,0</t>
  </si>
  <si>
    <t>169,94</t>
  </si>
  <si>
    <t>4.078,56</t>
  </si>
  <si>
    <t>97,08</t>
  </si>
  <si>
    <t xml:space="preserve"> 91871 </t>
  </si>
  <si>
    <t>ELETRODUTO RÍGIDO ROSCÁVEL, PVC, DN 25 MM (3/4"), PARA CIRCUITOS TERMINAIS, INSTALADO EM PAREDE - FORNECIMENTO E INSTALAÇÃO. AF_03/2023</t>
  </si>
  <si>
    <t>Instalações Elétricas - Eletrodutos Embutidos, Cabos, Caixas, Tomadas e Interruptores</t>
  </si>
  <si>
    <t>198,0</t>
  </si>
  <si>
    <t>20,44</t>
  </si>
  <si>
    <t>4.047,12</t>
  </si>
  <si>
    <t>97,13</t>
  </si>
  <si>
    <t xml:space="preserve"> 98114 </t>
  </si>
  <si>
    <t>TAMPA CIRCULAR PARA ESGOTO E DRENAGEM, EM FERRO FUNDIDO, DIÂMETRO INTERNO = 0,6 M. AF_12/2020</t>
  </si>
  <si>
    <t>1.008,87</t>
  </si>
  <si>
    <t>4.035,48</t>
  </si>
  <si>
    <t>97,18</t>
  </si>
  <si>
    <t xml:space="preserve"> 105005 </t>
  </si>
  <si>
    <t>RAMPA DE ACESSIBILIDADE EM CONCRETO MOLDADO IN LOCO, EM CALÇADA PRÉ EXISTENTE COM LARGURA MENOR À 3,00 M, FCK 25MPA, COM PISO PODOTÁTIL. AF_03/2024</t>
  </si>
  <si>
    <t>Acessibilidade</t>
  </si>
  <si>
    <t>12,5</t>
  </si>
  <si>
    <t>321,80</t>
  </si>
  <si>
    <t>4.022,50</t>
  </si>
  <si>
    <t>97,23</t>
  </si>
  <si>
    <t xml:space="preserve"> 88489 </t>
  </si>
  <si>
    <t>PINTURA LÁTEX ACRÍLICA PREMIUM, APLICAÇÃO MANUAL EM PAREDES, DUAS DEMÃOS. AF_04/2023</t>
  </si>
  <si>
    <t>211,36</t>
  </si>
  <si>
    <t>18,89</t>
  </si>
  <si>
    <t>3.992,59</t>
  </si>
  <si>
    <t>97,28</t>
  </si>
  <si>
    <t xml:space="preserve"> 21 </t>
  </si>
  <si>
    <t>Demolição de meio-fio granítico ou pre-moldado</t>
  </si>
  <si>
    <t>Demolições / Remoções</t>
  </si>
  <si>
    <t>291,0</t>
  </si>
  <si>
    <t>13,69</t>
  </si>
  <si>
    <t>3.983,79</t>
  </si>
  <si>
    <t>97,33</t>
  </si>
  <si>
    <t xml:space="preserve"> 90100 </t>
  </si>
  <si>
    <t>ESCAVAÇÃO MECANIZADA DE VALA COM PROF. ATÉ 1,5 M (MÉDIA MONTANTE E JUSANTE/UMA COMPOSIÇÃO POR TRECHO), RETROESCAV. (0,26 M3), LARG. DE 0,8 M A 1,5 M, EM SOLO DE 1A CATEGORIA, EM LOCAIS COM ALTO NÍVEL DE INTERFERÊNCIA. AF_09/2024</t>
  </si>
  <si>
    <t>199,96</t>
  </si>
  <si>
    <t>19,63</t>
  </si>
  <si>
    <t>3.925,21</t>
  </si>
  <si>
    <t>97,38</t>
  </si>
  <si>
    <t xml:space="preserve"> CPU_CAM 396 </t>
  </si>
  <si>
    <t>SINAPI (105757) - EXECUÇÃO DE PINTURA DE LIGAÇÃO COM EMULSÃO ASFÁLTICA RR-2C, PARA OBRAS DE RECONSTRUÇÃO DE PAVIMENTOS. AF_09/2024</t>
  </si>
  <si>
    <t>4,34</t>
  </si>
  <si>
    <t>3.878,14</t>
  </si>
  <si>
    <t>97,43</t>
  </si>
  <si>
    <t xml:space="preserve"> 291 </t>
  </si>
  <si>
    <t>Rufo em placa de concreto l = 0,34 m</t>
  </si>
  <si>
    <t>Complementos</t>
  </si>
  <si>
    <t>39,9</t>
  </si>
  <si>
    <t>95,42</t>
  </si>
  <si>
    <t>3.807,26</t>
  </si>
  <si>
    <t>97,48</t>
  </si>
  <si>
    <t xml:space="preserve"> 89403 </t>
  </si>
  <si>
    <t>TUBO, PVC, SOLDÁVEL, DE 32MM, INSTALADO EM RAMAL DE DISTRIBUIÇÃO DE ÁGUA - FORNECIMENTO E INSTALAÇÃO. AF_06/2022</t>
  </si>
  <si>
    <t>Instalações Prediais de Água Fria em PVC</t>
  </si>
  <si>
    <t>146,0</t>
  </si>
  <si>
    <t>25,75</t>
  </si>
  <si>
    <t>3.759,50</t>
  </si>
  <si>
    <t>97,52</t>
  </si>
  <si>
    <t xml:space="preserve"> 92759 </t>
  </si>
  <si>
    <t>ARMAÇÃO DE PILAR OU VIGA DE ESTRUTURA CONVENCIONAL DE CONCRETO ARMADO UTILIZANDO AÇO CA-60 DE 5,0 MM - MONTAGEM. AF_06/2022</t>
  </si>
  <si>
    <t>205,0</t>
  </si>
  <si>
    <t>18,16</t>
  </si>
  <si>
    <t>3.722,80</t>
  </si>
  <si>
    <t>97,57</t>
  </si>
  <si>
    <t xml:space="preserve"> 99296 </t>
  </si>
  <si>
    <t>ACRÉSCIMO PARA POÇO DE VISITA RETANGULAR PARA DRENAGEM, EM ALVENARIA COM BLOCOS DE CONCRETO, DIMENSÕES INTERNAS = 2,5X3 M. AF_12/2020</t>
  </si>
  <si>
    <t>0,8</t>
  </si>
  <si>
    <t>4.534,67</t>
  </si>
  <si>
    <t>3.627,74</t>
  </si>
  <si>
    <t>97,62</t>
  </si>
  <si>
    <t xml:space="preserve"> 92760 </t>
  </si>
  <si>
    <t>ARMAÇÃO DE PILAR OU VIGA DE ESTRUTURA CONVENCIONAL DE CONCRETO ARMADO UTILIZANDO AÇO CA-50 DE 6,3 MM - MONTAGEM. AF_06/2022</t>
  </si>
  <si>
    <t>218,0</t>
  </si>
  <si>
    <t>16,38</t>
  </si>
  <si>
    <t>3.570,84</t>
  </si>
  <si>
    <t>0,04</t>
  </si>
  <si>
    <t>97,66</t>
  </si>
  <si>
    <t xml:space="preserve"> 13899 </t>
  </si>
  <si>
    <t>Mureta em alvenaria, chapiscada e rebocada, inclusive fundação</t>
  </si>
  <si>
    <t>8,6</t>
  </si>
  <si>
    <t>414,76</t>
  </si>
  <si>
    <t>3.566,94</t>
  </si>
  <si>
    <t>97,71</t>
  </si>
  <si>
    <t xml:space="preserve"> 101118 </t>
  </si>
  <si>
    <t>ESCAVAÇÃO HORIZONTAL EM SOLO DE 1A CATEGORIA COM TRATOR DE ESTEIRAS (125HP/LÂMINA: 2,70M3). AF_07/2020</t>
  </si>
  <si>
    <t>Escavação Horizontal</t>
  </si>
  <si>
    <t>619,72</t>
  </si>
  <si>
    <t>5,75</t>
  </si>
  <si>
    <t>3.563,39</t>
  </si>
  <si>
    <t>97,75</t>
  </si>
  <si>
    <t xml:space="preserve"> 96113 </t>
  </si>
  <si>
    <t>FORRO EM PLACAS DE GESSO, PARA AMBIENTES COMERCIAIS. AF_08/2023_PS</t>
  </si>
  <si>
    <t>52,0</t>
  </si>
  <si>
    <t>67,88</t>
  </si>
  <si>
    <t>3.529,76</t>
  </si>
  <si>
    <t>97,79</t>
  </si>
  <si>
    <t xml:space="preserve"> 102481 </t>
  </si>
  <si>
    <t>CONCRETO FCK = 20MPA, TRAÇO 1:2,6:2,9 (EM MASSA SECA DE CIMENTO/ AREIA MÉDIA/ SEIXO ROLADO) - PREPARO MECÂNICO COM BETONEIRA 600 L. AF_05/2021</t>
  </si>
  <si>
    <t>3,47</t>
  </si>
  <si>
    <t>1.015,30</t>
  </si>
  <si>
    <t>3.523,09</t>
  </si>
  <si>
    <t>97,84</t>
  </si>
  <si>
    <t xml:space="preserve"> 104922 </t>
  </si>
  <si>
    <t>ARMAÇÃO DE BLOCO, SAPATA ISOLADA E SAPATA CORRIDA UTILIZANDO AÇO CA-50 DE 20 MM - MONTAGEM. AF_01/2024</t>
  </si>
  <si>
    <t>262,6</t>
  </si>
  <si>
    <t>3.429,56</t>
  </si>
  <si>
    <t>97,88</t>
  </si>
  <si>
    <t xml:space="preserve"> 98562 </t>
  </si>
  <si>
    <t>IMPERMEABILIZAÇÃO DE SUPERFÍCIE COM ARGAMASSA DE CIMENTO E AREIA, COM ADITIVO IMPERMEABILIZANTE, E = 1,5CM. AF_09/2023</t>
  </si>
  <si>
    <t>Impermeabilização, Proteção Mecânica e Tratamento de Junta</t>
  </si>
  <si>
    <t>42,2</t>
  </si>
  <si>
    <t>80,00</t>
  </si>
  <si>
    <t>3.376,00</t>
  </si>
  <si>
    <t>97,92</t>
  </si>
  <si>
    <t xml:space="preserve"> 012206 </t>
  </si>
  <si>
    <t>INSTALACAO PROVISORIA DE ELETRICIDADE BAIXA TENSAO</t>
  </si>
  <si>
    <t>3.298,70</t>
  </si>
  <si>
    <t>97,97</t>
  </si>
  <si>
    <t xml:space="preserve"> 11747 </t>
  </si>
  <si>
    <t>Torneira para lavatório, de mesa, cromada, bica alta, ref.: Flex Plus, 1198 C21, da DECA ou similar, inclusive furo para instalação em bancada</t>
  </si>
  <si>
    <t>Louças e Metais Sanitários</t>
  </si>
  <si>
    <t>411,04</t>
  </si>
  <si>
    <t>3.288,32</t>
  </si>
  <si>
    <t>98,01</t>
  </si>
  <si>
    <t xml:space="preserve"> 97637 </t>
  </si>
  <si>
    <t>REMOÇÃO DE TAPUME/ CHAPAS METÁLICAS E DE MADEIRA, DE FORMA MANUAL, SEM REAPROVEITAMENTO. AF_09/2023</t>
  </si>
  <si>
    <t>4,69</t>
  </si>
  <si>
    <t>3.279,58</t>
  </si>
  <si>
    <t>98,05</t>
  </si>
  <si>
    <t xml:space="preserve"> 89356 </t>
  </si>
  <si>
    <t>TUBO, PVC, SOLDÁVEL, DE 25MM, INSTALADO EM RAMAL OU SUB-RAMAL DE ÁGUA - FORNECIMENTO E INSTALAÇÃO. AF_06/2022</t>
  </si>
  <si>
    <t>93,0</t>
  </si>
  <si>
    <t>34,69</t>
  </si>
  <si>
    <t>3.226,17</t>
  </si>
  <si>
    <t>98,09</t>
  </si>
  <si>
    <t xml:space="preserve"> 94970 </t>
  </si>
  <si>
    <t>CONCRETO FCK = 20MPA, TRAÇO 1:2,7:3 (EM MASSA SECA DE CIMENTO/ AREIA MÉDIA/ BRITA 1) - PREPARO MECÂNICO COM BETONEIRA 600 L. AF_05/2021</t>
  </si>
  <si>
    <t>4,06</t>
  </si>
  <si>
    <t>790,72</t>
  </si>
  <si>
    <t>3.210,32</t>
  </si>
  <si>
    <t>98,13</t>
  </si>
  <si>
    <t xml:space="preserve"> 97622 </t>
  </si>
  <si>
    <t>DEMOLIÇÃO DE ALVENARIA DE BLOCO FURADO, DE FORMA MANUAL, SEM REAPROVEITAMENTO. AF_09/2023</t>
  </si>
  <si>
    <t>36,54</t>
  </si>
  <si>
    <t>87,41</t>
  </si>
  <si>
    <t>3.193,96</t>
  </si>
  <si>
    <t>98,17</t>
  </si>
  <si>
    <t xml:space="preserve"> 337 </t>
  </si>
  <si>
    <t>Quadro de medição monofásica (até 6 kva) com caixa em noril</t>
  </si>
  <si>
    <t>Entrada em Baixa Tensão</t>
  </si>
  <si>
    <t>353,81</t>
  </si>
  <si>
    <t>3.184,29</t>
  </si>
  <si>
    <t>98,21</t>
  </si>
  <si>
    <t xml:space="preserve"> 89578 </t>
  </si>
  <si>
    <t>TUBO PVC, SÉRIE R, ÁGUA PLUVIAL, DN 100 MM, FORNECIDO E INSTALADO EM CONDUTORES VERTICAIS DE ÁGUAS PLUVIAIS. AF_06/2022</t>
  </si>
  <si>
    <t>Instalações Prediais de Águas Pluviais - Tubos, Conexões, Caixas e Ralos</t>
  </si>
  <si>
    <t>80,18</t>
  </si>
  <si>
    <t>38,74</t>
  </si>
  <si>
    <t>3.106,17</t>
  </si>
  <si>
    <t>98,25</t>
  </si>
  <si>
    <t xml:space="preserve"> 16.32.120 </t>
  </si>
  <si>
    <t>Cobertura plana em chapa de policarbonato alveolar de 10 mm</t>
  </si>
  <si>
    <t>8,85</t>
  </si>
  <si>
    <t>332,49</t>
  </si>
  <si>
    <t>2.942,54</t>
  </si>
  <si>
    <t>98,28</t>
  </si>
  <si>
    <t xml:space="preserve"> 44.06.300 </t>
  </si>
  <si>
    <t>Cuba em aço inoxidável simples de 400x340x140mm</t>
  </si>
  <si>
    <t>363,15</t>
  </si>
  <si>
    <t>2.905,20</t>
  </si>
  <si>
    <t>98,32</t>
  </si>
  <si>
    <t xml:space="preserve"> 92761 </t>
  </si>
  <si>
    <t>ARMAÇÃO DE PILAR OU VIGA DE ESTRUTURA CONVENCIONAL DE CONCRETO ARMADO UTILIZANDO AÇO CA-50 DE 8,0 MM - MONTAGEM. AF_06/2022</t>
  </si>
  <si>
    <t>192,0</t>
  </si>
  <si>
    <t>14,86</t>
  </si>
  <si>
    <t>2.853,12</t>
  </si>
  <si>
    <t>98,36</t>
  </si>
  <si>
    <t xml:space="preserve"> 056670 </t>
  </si>
  <si>
    <t>TUBO COBRE RIGIDO CLASSE E 22mm 3/4"" C/ CONEXOES</t>
  </si>
  <si>
    <t>INSTALACOES HIDRAULICAS - GAS</t>
  </si>
  <si>
    <t>118,14</t>
  </si>
  <si>
    <t>2.835,36</t>
  </si>
  <si>
    <t>98,39</t>
  </si>
  <si>
    <t xml:space="preserve"> 100722 </t>
  </si>
  <si>
    <t>PINTURA COM TINTA ALQUÍDICA DE FUNDO (TIPO ZARCÃO) APLICADA A ROLO OU PINCEL SOBRE SUPERFÍCIES METÁLICAS (EXCETO PERFIL) EXECUTADO EM OBRA (POR DEMÃO). AF_01/2020</t>
  </si>
  <si>
    <t>38,31</t>
  </si>
  <si>
    <t>2.759,09</t>
  </si>
  <si>
    <t>0,03</t>
  </si>
  <si>
    <t>98,43</t>
  </si>
  <si>
    <t xml:space="preserve"> 9045 </t>
  </si>
  <si>
    <t>Duto corrugado flexível em PEAD Ø = 1.1/2', tipo Kanalex ou similar, lançado diretamente no solo, exclusive escavação e reaterro</t>
  </si>
  <si>
    <t>110,0</t>
  </si>
  <si>
    <t>24,77</t>
  </si>
  <si>
    <t>2.724,70</t>
  </si>
  <si>
    <t>98,46</t>
  </si>
  <si>
    <t xml:space="preserve"> CPU_CAM 359 </t>
  </si>
  <si>
    <t>SEDOP (170322) Quadro de embutir em chapa de aço, com barramento trifásico contendo disjuntor geral trifásico 100A, 1 barramentos parcial, 1 disjuntor parcial trifásicos de 32A, 1 disjuntor bifásico de 63A, 09 disjuntores monofásicos de 40A, 1 protetores de surtos 275V/In=20KA conforme diagrama unifilar.</t>
  </si>
  <si>
    <t>cj</t>
  </si>
  <si>
    <t>2.653,72</t>
  </si>
  <si>
    <t>98,50</t>
  </si>
  <si>
    <t xml:space="preserve"> CPU_CAM 101 </t>
  </si>
  <si>
    <t>SINAPI (105542) -FIXAÇÕES, PARAFUSOS E CHUMBADORES (LUMINÁRIAS)</t>
  </si>
  <si>
    <t>438,23</t>
  </si>
  <si>
    <t>2.629,38</t>
  </si>
  <si>
    <t>98,53</t>
  </si>
  <si>
    <t xml:space="preserve"> 102281 </t>
  </si>
  <si>
    <t>ESCAVAÇÃO MECANIZADA DE VALA COM PROF. MAIOR QUE 1,5 M ATÉ 3,0 M (MÉDIA MONTANTE E JUSANTE/UMA COMPOSIÇÃO POR TRECHO),COM ESCAVADEIRA (1,2 M3),LARG. DE 1,5 M A 2,5 M, EM SOLO DE 1A CATEGORIA, LOCAIS COM BAIXO NÍVEL DE INTERFERÊNCIA. AF_09/2024</t>
  </si>
  <si>
    <t>331,75</t>
  </si>
  <si>
    <t>7,90</t>
  </si>
  <si>
    <t>2.620,83</t>
  </si>
  <si>
    <t>98,56</t>
  </si>
  <si>
    <t xml:space="preserve"> 012223 </t>
  </si>
  <si>
    <t>TAPUME/CERCAMENTO ALTURA 1,20m TELA PLASTICA FACHADEIRA</t>
  </si>
  <si>
    <t>100,0</t>
  </si>
  <si>
    <t>26,12</t>
  </si>
  <si>
    <t>2.612,00</t>
  </si>
  <si>
    <t>98,59</t>
  </si>
  <si>
    <t xml:space="preserve"> 103322 </t>
  </si>
  <si>
    <t>ALVENARIA DE VEDAÇÃO DE BLOCOS CERÂMICOS FURADOS NA VERTICAL DE 9X19X39 CM (ESPESSURA 9 CM) E ARGAMASSA DE ASSENTAMENTO COM PREPARO EM BETONEIRA. AF_12/2021</t>
  </si>
  <si>
    <t>29,18</t>
  </si>
  <si>
    <t>88,86</t>
  </si>
  <si>
    <t>2.592,93</t>
  </si>
  <si>
    <t>98,63</t>
  </si>
  <si>
    <t xml:space="preserve"> 056100 </t>
  </si>
  <si>
    <t>BOTIJAO GAS GLP 13kg</t>
  </si>
  <si>
    <t>16,0</t>
  </si>
  <si>
    <t>161,86</t>
  </si>
  <si>
    <t>2.589,76</t>
  </si>
  <si>
    <t>98,66</t>
  </si>
  <si>
    <t xml:space="preserve"> 91935 </t>
  </si>
  <si>
    <t>CABO DE COBRE FLEXÍVEL ISOLADO, 16 MM², ANTI-CHAMA 0,6/1,0 KV, PARA CIRCUITOS TERMINAIS - FORNECIMENTO E INSTALAÇÃO. AF_03/2023</t>
  </si>
  <si>
    <t>66,0</t>
  </si>
  <si>
    <t>38,62</t>
  </si>
  <si>
    <t>2.548,92</t>
  </si>
  <si>
    <t>98,69</t>
  </si>
  <si>
    <t xml:space="preserve"> 88485 </t>
  </si>
  <si>
    <t>FUNDO SELADOR ACRÍLICO, APLICAÇÃO MANUAL EM PAREDE, UMA DEMÃO. AF_04/2023</t>
  </si>
  <si>
    <t>6,14</t>
  </si>
  <si>
    <t>2.518,08</t>
  </si>
  <si>
    <t>98,72</t>
  </si>
  <si>
    <t xml:space="preserve"> 97086 </t>
  </si>
  <si>
    <t>FABRICAÇÃO, MONTAGEM E DESMONTAGEM DE FORMA PARA RADIER, PISO DE CONCRETO OU LAJE SOBRE SOLO, EM MADEIRA SERRADA, 4 UTILIZAÇÕES. AF_09/2021</t>
  </si>
  <si>
    <t>Radier, Piso de Concreto e Laje sobre Solo</t>
  </si>
  <si>
    <t>13,2</t>
  </si>
  <si>
    <t>190,35</t>
  </si>
  <si>
    <t>2.512,62</t>
  </si>
  <si>
    <t>98,75</t>
  </si>
  <si>
    <t xml:space="preserve"> 89713 </t>
  </si>
  <si>
    <t>TUBO PVC, SERIE NORMAL, ESGOTO PREDIAL, DN 75 MM, FORNECIDO E INSTALADO EM RAMAL DE DESCARGA OU RAMAL DE ESGOTO SANITÁRIO. AF_08/2022</t>
  </si>
  <si>
    <t>54,0</t>
  </si>
  <si>
    <t>46,31</t>
  </si>
  <si>
    <t>2.500,74</t>
  </si>
  <si>
    <t>98,79</t>
  </si>
  <si>
    <t xml:space="preserve"> 04.21.130 </t>
  </si>
  <si>
    <t>Remoção de poste de concreto</t>
  </si>
  <si>
    <t>7,0</t>
  </si>
  <si>
    <t>354,65</t>
  </si>
  <si>
    <t>2.482,55</t>
  </si>
  <si>
    <t>98,82</t>
  </si>
  <si>
    <t xml:space="preserve"> 101616 </t>
  </si>
  <si>
    <t>PREPARO DE FUNDO DE VALA COM LARGURA MENOR QUE 1,5 M (ACERTO DO SOLO NATURAL), EM LOCAL COM NÍVEL BAIXO DE INTERFERÊNCIA. AF_01/2026</t>
  </si>
  <si>
    <t>208,89</t>
  </si>
  <si>
    <t>11,62</t>
  </si>
  <si>
    <t>2.427,30</t>
  </si>
  <si>
    <t>98,85</t>
  </si>
  <si>
    <t xml:space="preserve"> 13844 </t>
  </si>
  <si>
    <t>Tela fortinet, revestida em pvc, fio 2.5mm, malha 5x10cm com altura = 1,22 m,da Belgo Cercas ou similar, inclusive arame 14  verde de amarração e instalação</t>
  </si>
  <si>
    <t>33,84</t>
  </si>
  <si>
    <t>71,70</t>
  </si>
  <si>
    <t>2.426,33</t>
  </si>
  <si>
    <t>98,88</t>
  </si>
  <si>
    <t xml:space="preserve"> 171270 </t>
  </si>
  <si>
    <t>Cabo de cobre nú 16mm2</t>
  </si>
  <si>
    <t>67,0</t>
  </si>
  <si>
    <t>31,98</t>
  </si>
  <si>
    <t>2.142,66</t>
  </si>
  <si>
    <t>98,90</t>
  </si>
  <si>
    <t xml:space="preserve"> 92005 </t>
  </si>
  <si>
    <t>TOMADA MÉDIA DE EMBUTIR (2 MÓDULOS), 2P+T 20 A, INCLUINDO SUPORTE E PLACA - FORNECIMENTO E INSTALAÇÃO. AF_03/2023</t>
  </si>
  <si>
    <t>27,0</t>
  </si>
  <si>
    <t>78,71</t>
  </si>
  <si>
    <t>2.125,17</t>
  </si>
  <si>
    <t>98,93</t>
  </si>
  <si>
    <t xml:space="preserve"> 94210 </t>
  </si>
  <si>
    <t>TELHAMENTO COM TELHA ONDULADA DE FIBROCIMENTO E = 6 MM, COM RECOBRIMENTO LATERAL DE 1 1/4 DE ONDA PARA TELHADO COM INCLINAÇÃO MÁXIMA DE 10°, COM ATÉ 2 ÁGUAS, INCLUSO IÇAMENTO. AF_07/2019</t>
  </si>
  <si>
    <t>Telhamento para Cobertura</t>
  </si>
  <si>
    <t>31,0</t>
  </si>
  <si>
    <t>67,13</t>
  </si>
  <si>
    <t>2.081,03</t>
  </si>
  <si>
    <t>98,96</t>
  </si>
  <si>
    <t xml:space="preserve"> CPU_CAM 205 </t>
  </si>
  <si>
    <t>SINAPI (97887) Caixa executada em alvenaria, dimensões internas de 400mm x 400mm x profundidade de 500mm, incluindo tampa de aco carbono com cadeado, incluindo brita 3 para dreno de fundo da caixa com preenchimento de h=10 cm. Com registro gaveta de 3/4".</t>
  </si>
  <si>
    <t>5,0</t>
  </si>
  <si>
    <t>409,57</t>
  </si>
  <si>
    <t>2.047,85</t>
  </si>
  <si>
    <t>98,98</t>
  </si>
  <si>
    <t xml:space="preserve"> 7291 </t>
  </si>
  <si>
    <t>Fornecimento e instalação de tela aço soldada nervurada CA-60, Q-138, malha 10x10cm, ferro 4.2 mm (2,20 kg/m2), painel 2,45x6,0m, Telcon ou similar</t>
  </si>
  <si>
    <t>57,24</t>
  </si>
  <si>
    <t>35,75</t>
  </si>
  <si>
    <t>2.046,33</t>
  </si>
  <si>
    <t>99,01</t>
  </si>
  <si>
    <t xml:space="preserve"> 5213416 </t>
  </si>
  <si>
    <t>Placa em aço nº 16 galvanizado com película retrorrefletiva tipo I + I - confecção</t>
  </si>
  <si>
    <t>496,50</t>
  </si>
  <si>
    <t>1.986,00</t>
  </si>
  <si>
    <t>0,02</t>
  </si>
  <si>
    <t>99,03</t>
  </si>
  <si>
    <t xml:space="preserve"> 079389 </t>
  </si>
  <si>
    <t>LUVA ELETRODUTO PVC 2""</t>
  </si>
  <si>
    <t>140,0</t>
  </si>
  <si>
    <t>13,91</t>
  </si>
  <si>
    <t>1.947,40</t>
  </si>
  <si>
    <t>99,06</t>
  </si>
  <si>
    <t xml:space="preserve"> 102509 </t>
  </si>
  <si>
    <t>PINTURA DE FAIXA DE PEDESTRE OU ZEBRADA TINTA RETRORREFLETIVA A BASE DE RESINA ACRÍLICA COM MICROESFERAS DE VIDRO, E = 30 CM, APLICAÇÃO MANUAL. AF_05/2021</t>
  </si>
  <si>
    <t>38,61</t>
  </si>
  <si>
    <t>48,40</t>
  </si>
  <si>
    <t>1.868,72</t>
  </si>
  <si>
    <t>99,08</t>
  </si>
  <si>
    <t xml:space="preserve"> 99318 </t>
  </si>
  <si>
    <t>CHAMINÉ CIRCULAR PARA POÇO DE VISITA PARA DRENAGEM, EM CONCRETO PRÉ-MOLDADO, DIÂMETRO INTERNO = 0,6 M. AF_12/2020</t>
  </si>
  <si>
    <t>4,5</t>
  </si>
  <si>
    <t>411,96</t>
  </si>
  <si>
    <t>1.853,82</t>
  </si>
  <si>
    <t>99,11</t>
  </si>
  <si>
    <t xml:space="preserve"> 062337 </t>
  </si>
  <si>
    <t>CAIXA DE PASSAGEM 4""x2"" EM PVC</t>
  </si>
  <si>
    <t>INSTALACOES ELETRICAS - DUTOS E TOMADAS</t>
  </si>
  <si>
    <t>31,49</t>
  </si>
  <si>
    <t>1.700,46</t>
  </si>
  <si>
    <t>99,13</t>
  </si>
  <si>
    <t xml:space="preserve"> CPU_CAM 358 </t>
  </si>
  <si>
    <t>CSEDOP (170322) Quadro de embutir em chapa de aço, com barramento bifásico contendo disjuntor geral bifásico 63A, barramento parcial,1 disjuntor parcial  de 32A, 6 disjuntores bifásico de 25A, protetores de surtos 275V/In=20KA, espaços reservas conforme diagrama unifilar</t>
  </si>
  <si>
    <t>1.639,86</t>
  </si>
  <si>
    <t>99,15</t>
  </si>
  <si>
    <t xml:space="preserve"> CPU_CAM 395 </t>
  </si>
  <si>
    <t>ORSE (4526) - POSTE DE FERRO GALV. Ø 2", H = 2,50M COM 2 PLACAS DE 45X20CM EM CHAPA ESMALTADA PARA IDENTIFICAÇÃO DE LOGRADOUROS.</t>
  </si>
  <si>
    <t>804,26</t>
  </si>
  <si>
    <t>1.608,52</t>
  </si>
  <si>
    <t>99,17</t>
  </si>
  <si>
    <t xml:space="preserve"> 96544 </t>
  </si>
  <si>
    <t>ARMAÇÃO DE BLOCO UTILIZANDO AÇO CA-50 DE 6,3 MM - MONTAGEM. AF_01/2024</t>
  </si>
  <si>
    <t>68,0</t>
  </si>
  <si>
    <t>23,62</t>
  </si>
  <si>
    <t>1.606,16</t>
  </si>
  <si>
    <t>99,19</t>
  </si>
  <si>
    <t xml:space="preserve"> 99276 </t>
  </si>
  <si>
    <t>ACRÉSCIMO PARA POÇO DE VISITA RETANGULAR PARA DRENAGEM, EM ALVENARIA COM BLOCOS DE CONCRETO, DIMENSÕES INTERNAS = 1,5X3 M. AF_12/2020</t>
  </si>
  <si>
    <t>0,4</t>
  </si>
  <si>
    <t>3.752,61</t>
  </si>
  <si>
    <t>1.501,04</t>
  </si>
  <si>
    <t>99,21</t>
  </si>
  <si>
    <t xml:space="preserve"> 48.05.020 </t>
  </si>
  <si>
    <t>Torneira de boia, DN= 1´</t>
  </si>
  <si>
    <t>177,51</t>
  </si>
  <si>
    <t>1.420,08</t>
  </si>
  <si>
    <t>99,22</t>
  </si>
  <si>
    <t xml:space="preserve"> 12492 </t>
  </si>
  <si>
    <t>Tampo/bancada em granito branco siena, e=2cm</t>
  </si>
  <si>
    <t>1,7</t>
  </si>
  <si>
    <t>832,74</t>
  </si>
  <si>
    <t>1.415,66</t>
  </si>
  <si>
    <t>99,24</t>
  </si>
  <si>
    <t xml:space="preserve"> 105021 </t>
  </si>
  <si>
    <t>VERGA PRÉ-MOLDADA COM ATÉ 1,5 M DE VÃO, ESPESSURA DE *15* CM. AF_03/2024</t>
  </si>
  <si>
    <t>40,56</t>
  </si>
  <si>
    <t>34,80</t>
  </si>
  <si>
    <t>1.411,49</t>
  </si>
  <si>
    <t>99,26</t>
  </si>
  <si>
    <t xml:space="preserve"> CPU_CAM 360 </t>
  </si>
  <si>
    <t>SEDOP (170322) Quadro de embutir em chapa de aço, entrada de medição bifásico de 50A, com barramento bifásico contendo disjuntor geral bifásico de 50A, 1 barramentos parcial, 1 disjuntor parcial bifásico de 32A, 1 disjuntor bifásico de 32A, 01 disjuntores monofásicos de 25A, 1 protetores de surtos 275V/In=20KA conforme diagrama unifilar.</t>
  </si>
  <si>
    <t>1.385,15</t>
  </si>
  <si>
    <t>99,28</t>
  </si>
  <si>
    <t xml:space="preserve"> 100736 </t>
  </si>
  <si>
    <t>PINTURA COM TINTA ACRÍLICA DE ACABAMENTO APLICADA A ROLO OU PINCEL SOBRE SUPERFÍCIES METÁLICAS (EXCETO PERFIL) EXECUTADO EM OBRA (POR DEMÃO). AF_01/2020</t>
  </si>
  <si>
    <t>58,32</t>
  </si>
  <si>
    <t>23,45</t>
  </si>
  <si>
    <t>1.367,60</t>
  </si>
  <si>
    <t>99,29</t>
  </si>
  <si>
    <t xml:space="preserve"> 7150 </t>
  </si>
  <si>
    <t>Duto corrugado flexível em PEAD Ø = 4", tipo Kanalex ou similar, lançado diretamente no solo, exclusive escavação e reaterro</t>
  </si>
  <si>
    <t>Serviços Preliminares para Execução de Redes de Energia Elétrica e de Iluminação Pública</t>
  </si>
  <si>
    <t>50,0</t>
  </si>
  <si>
    <t>26,99</t>
  </si>
  <si>
    <t>1.349,50</t>
  </si>
  <si>
    <t>99,31</t>
  </si>
  <si>
    <t xml:space="preserve"> 2432 </t>
  </si>
  <si>
    <t>Poste oficial para volei em aço galvanizado d=3", c/esticador e catraca</t>
  </si>
  <si>
    <t>par</t>
  </si>
  <si>
    <t>1.329,78</t>
  </si>
  <si>
    <t>99,33</t>
  </si>
  <si>
    <t xml:space="preserve"> 5156 </t>
  </si>
  <si>
    <t>Sinalização noturna com tela tapume pvc, balde plástico fiação e lâmpada, reutilização 7 vezes</t>
  </si>
  <si>
    <t>Serviços de Proteção e Segurança</t>
  </si>
  <si>
    <t>4,42</t>
  </si>
  <si>
    <t>1.326,00</t>
  </si>
  <si>
    <t>99,34</t>
  </si>
  <si>
    <t xml:space="preserve"> 95879 </t>
  </si>
  <si>
    <t>TRANSPORTE COM CAMINHÃO BASCULANTE DE 14 M³, EM VIA URBANA PAVIMENTADA, DMT ATÉ 30 KM (UNIDADE: TXKM). AF_02/2026</t>
  </si>
  <si>
    <t>TXKM</t>
  </si>
  <si>
    <t>602,67</t>
  </si>
  <si>
    <t>2,15</t>
  </si>
  <si>
    <t>1.295,74</t>
  </si>
  <si>
    <t>99,36</t>
  </si>
  <si>
    <t xml:space="preserve"> 47.20.120 </t>
  </si>
  <si>
    <t>Regulador de segundo estágio para gás, uso industrial, vazão até 12 kg GLP/hora</t>
  </si>
  <si>
    <t>156,62</t>
  </si>
  <si>
    <t>1.252,96</t>
  </si>
  <si>
    <t>99,38</t>
  </si>
  <si>
    <t xml:space="preserve"> CPU_CAM 399 </t>
  </si>
  <si>
    <t>ORSE (7733) - PORTÃO PARA O GUARDA-CORPO TUBO DE AÇO INOX D=2", MONTANTES VETICAIS 2", BARRAS HORIZONTAIS 3/4". ALTURA 1,10 M</t>
  </si>
  <si>
    <t>1.247,51</t>
  </si>
  <si>
    <t>99,39</t>
  </si>
  <si>
    <t xml:space="preserve"> 5219544 </t>
  </si>
  <si>
    <t>Cavalete em perfil metálico para placa de sinalização - 1,00 m x 1,00 m - confecção</t>
  </si>
  <si>
    <t>310,86</t>
  </si>
  <si>
    <t>1.243,44</t>
  </si>
  <si>
    <t>99,41</t>
  </si>
  <si>
    <t xml:space="preserve"> 056688 </t>
  </si>
  <si>
    <t>CONECTOR COBRE MACHO 604 SEM ANEL DE SOLDA 22mm x 3/4""</t>
  </si>
  <si>
    <t>32,0</t>
  </si>
  <si>
    <t>38,01</t>
  </si>
  <si>
    <t>1.216,32</t>
  </si>
  <si>
    <t>99,42</t>
  </si>
  <si>
    <t xml:space="preserve"> 102098 </t>
  </si>
  <si>
    <t>RECOMPOSIÇÃO DE REVESTIMENTO EM CONCRETO ASFÁLTICO (AQUISIÇÃO EM USINA), PARA O FECHAMENTO DE VALAS - INCLUSO DEMOLIÇÃO DO PAVIMENTO. AF_12/2020</t>
  </si>
  <si>
    <t>Recomposição de Pavimentos</t>
  </si>
  <si>
    <t>2.510,55</t>
  </si>
  <si>
    <t>1.205,06</t>
  </si>
  <si>
    <t>99,44</t>
  </si>
  <si>
    <t xml:space="preserve"> CPU_CAM 389 </t>
  </si>
  <si>
    <t>ORSE (13853) - Caixa multimídia 6p tipo mutoa</t>
  </si>
  <si>
    <t>132,94</t>
  </si>
  <si>
    <t>1.196,46</t>
  </si>
  <si>
    <t>99,45</t>
  </si>
  <si>
    <t xml:space="preserve"> 12764 </t>
  </si>
  <si>
    <t>Camada drenante com areia média</t>
  </si>
  <si>
    <t>168,99</t>
  </si>
  <si>
    <t>1.182,93</t>
  </si>
  <si>
    <t>0,01</t>
  </si>
  <si>
    <t>99,47</t>
  </si>
  <si>
    <t xml:space="preserve"> 105027 </t>
  </si>
  <si>
    <t>CONTRAVERGA PRÉ-MOLDADA, ESPESSURA DE *15* CM. AF_03/2024</t>
  </si>
  <si>
    <t>33,36</t>
  </si>
  <si>
    <t>34,29</t>
  </si>
  <si>
    <t>1.143,91</t>
  </si>
  <si>
    <t>99,48</t>
  </si>
  <si>
    <t xml:space="preserve"> 36.03.020 </t>
  </si>
  <si>
    <t>Caixa de medição polifásica (500 x 600 x 200) mm, padrão concessionárias</t>
  </si>
  <si>
    <t>536,48</t>
  </si>
  <si>
    <t>1.072,96</t>
  </si>
  <si>
    <t>99,50</t>
  </si>
  <si>
    <t xml:space="preserve"> 92543 </t>
  </si>
  <si>
    <t>TRAMA DE MADEIRA COMPOSTA POR TERÇAS PARA TELHADOS DE ATÉ 2 ÁGUAS PARA TELHA ONDULADA DE FIBROCIMENTO, METÁLICA, PLÁSTICA OU TERMOACÚSTICA, INCLUSO TRANSPORTE VERTICAL. AF_10/2025</t>
  </si>
  <si>
    <t>Estrutura e Trama para Cobertura</t>
  </si>
  <si>
    <t>33,92</t>
  </si>
  <si>
    <t>1.051,52</t>
  </si>
  <si>
    <t>99,51</t>
  </si>
  <si>
    <t xml:space="preserve"> 11777 </t>
  </si>
  <si>
    <t>Piso em concreto simples desempolado, fck = 21 MPa, e = 7 cm - Não inclui formas para juntas de concretagem</t>
  </si>
  <si>
    <t>Pisos : Cimentados, em Concreto Simples, tipo Tech-Stone e de Alta Resistência</t>
  </si>
  <si>
    <t>15,12</t>
  </si>
  <si>
    <t>67,91</t>
  </si>
  <si>
    <t>1.026,80</t>
  </si>
  <si>
    <t>99,52</t>
  </si>
  <si>
    <t xml:space="preserve"> 056254 </t>
  </si>
  <si>
    <t>VALVULA ESFERA PARA GAS AMANCO FEMEA/FEMEA 3/4""</t>
  </si>
  <si>
    <t>126,74</t>
  </si>
  <si>
    <t>1.013,92</t>
  </si>
  <si>
    <t>99,54</t>
  </si>
  <si>
    <t xml:space="preserve"> CPU_CAM 374 </t>
  </si>
  <si>
    <t>BANCO EM MADEIRA PLÁSTICA SEM ENCOSTO, COR IPÊ, 1,50X0,43CM</t>
  </si>
  <si>
    <t>FOMA - FORNECIMENTO DE MATERIAIS E EQUIPAMENTOS</t>
  </si>
  <si>
    <t>984,51</t>
  </si>
  <si>
    <t>99,55</t>
  </si>
  <si>
    <t xml:space="preserve"> 104927 </t>
  </si>
  <si>
    <t>FABRICAÇÃO, MONTAGEM E DESMONTAGEM DE FÔRMA PARA SAPATA CORRIDA, EM MADEIRA SERRADA, E=25 MM, 4 UTILIZAÇÕES. AF_01/2024</t>
  </si>
  <si>
    <t>8,48</t>
  </si>
  <si>
    <t>112,23</t>
  </si>
  <si>
    <t>951,71</t>
  </si>
  <si>
    <t>99,56</t>
  </si>
  <si>
    <t xml:space="preserve"> 98689 </t>
  </si>
  <si>
    <t>SOLEIRA EM GRANITO, LARGURA 15 CM, ESPESSURA 2,0 CM. AF_02/2026</t>
  </si>
  <si>
    <t>147,90</t>
  </si>
  <si>
    <t>946,56</t>
  </si>
  <si>
    <t>99,57</t>
  </si>
  <si>
    <t xml:space="preserve"> 13311 </t>
  </si>
  <si>
    <t>Andaime metálico fachadeiro - locação mensal , exceto  montagem, desmontagem e tela</t>
  </si>
  <si>
    <t>Andaimes</t>
  </si>
  <si>
    <t>m²xmês</t>
  </si>
  <si>
    <t>20,0</t>
  </si>
  <si>
    <t>46,73</t>
  </si>
  <si>
    <t>934,60</t>
  </si>
  <si>
    <t>99,58</t>
  </si>
  <si>
    <t xml:space="preserve"> 98115 </t>
  </si>
  <si>
    <t>TAMPA CIRCULAR PARA ESGOTO E DRENAGEM, EM CONCRETO PRÉ-MOLDADO, DIÂMETRO INTERNO = 0,60 M E ALTURA = 0,10 M. AF_12/2020</t>
  </si>
  <si>
    <t>149,65</t>
  </si>
  <si>
    <t>897,90</t>
  </si>
  <si>
    <t>99,59</t>
  </si>
  <si>
    <t xml:space="preserve"> 052231 </t>
  </si>
  <si>
    <t>JOELHO 90 PVC RIGIDO SOLDAVEL 32mm</t>
  </si>
  <si>
    <t>INSTALACOES HIDRAULICAS - AGUA</t>
  </si>
  <si>
    <t>15,91</t>
  </si>
  <si>
    <t>827,32</t>
  </si>
  <si>
    <t>99,60</t>
  </si>
  <si>
    <t xml:space="preserve"> 10000 </t>
  </si>
  <si>
    <t>Portão em tubo ferro galvanizado, com quadro ø= 2", cantoneira 1"x1" e tela de arame galvanizado, fio 12 bwg, malha quadrada d=1"</t>
  </si>
  <si>
    <t>1,68</t>
  </si>
  <si>
    <t>486,77</t>
  </si>
  <si>
    <t>817,77</t>
  </si>
  <si>
    <t>99,62</t>
  </si>
  <si>
    <t xml:space="preserve"> 3226 </t>
  </si>
  <si>
    <t>Banco de concreto em alvenaria de tijolos, assento em concreto armado, sem encosto, pintado com tinta acrílica, 2 demãos</t>
  </si>
  <si>
    <t>3,0</t>
  </si>
  <si>
    <t>264,80</t>
  </si>
  <si>
    <t>794,40</t>
  </si>
  <si>
    <t>99,63</t>
  </si>
  <si>
    <t xml:space="preserve"> 056715 </t>
  </si>
  <si>
    <t>PIG TAIL PARA LIGACAO DO MANIFOLD AOS BUJOES GLP</t>
  </si>
  <si>
    <t>49,48</t>
  </si>
  <si>
    <t>791,68</t>
  </si>
  <si>
    <t>99,64</t>
  </si>
  <si>
    <t xml:space="preserve"> CPU_CAM 352 </t>
  </si>
  <si>
    <t>SINAPI (97359) - Quadro de embutir em chapa de aço, com barramento monofásico disjuntor geral trifásico 63A,</t>
  </si>
  <si>
    <t>758,04</t>
  </si>
  <si>
    <t xml:space="preserve"> 95648 </t>
  </si>
  <si>
    <t>KIT CAVALETE PARA MEDIÇÃO DE ÁGUA - ENTRADA INDIVIDUALIZADA, EM CPVC DN 28 MM (1"), PARA 1 MEDIDOR - FORNECIMENTO E INSTALAÇÃO (EXCLUSIVE HIDRÔMETRO). AF_03/2024</t>
  </si>
  <si>
    <t>Sistemas de Medição</t>
  </si>
  <si>
    <t>752,52</t>
  </si>
  <si>
    <t>99,65</t>
  </si>
  <si>
    <t xml:space="preserve"> 13045 </t>
  </si>
  <si>
    <t>Teste em malha de aterramento com utilização de terrômetro, com fornecimento de relatório com resultados encontrados e recomendações e ART.</t>
  </si>
  <si>
    <t>Pára-raios</t>
  </si>
  <si>
    <t>748,68</t>
  </si>
  <si>
    <t>99,66</t>
  </si>
  <si>
    <t xml:space="preserve"> 102498 </t>
  </si>
  <si>
    <t>PINTURA DE MEIO-FIO COM TINTA BRANCA A BASE DE CAL (CAIAÇÃO). AF_05/2021</t>
  </si>
  <si>
    <t>279,9</t>
  </si>
  <si>
    <t>2,60</t>
  </si>
  <si>
    <t>727,74</t>
  </si>
  <si>
    <t>99,67</t>
  </si>
  <si>
    <t xml:space="preserve"> 053148 </t>
  </si>
  <si>
    <t>ABRACADEIRA TIPO U PARA TUBO PVC 100mm NAS FACHADAS</t>
  </si>
  <si>
    <t>INSTALACOES HIDRAULICAS - ESGOTO</t>
  </si>
  <si>
    <t>44,05</t>
  </si>
  <si>
    <t>704,80</t>
  </si>
  <si>
    <t>99,68</t>
  </si>
  <si>
    <t xml:space="preserve"> 86878 </t>
  </si>
  <si>
    <t>VÁLVULA EM METAL CROMADO TIPO AMERICANA 3.1/2" X 1.1/2" PARA PIA - FORNECIMENTO E INSTALAÇÃO. AF_02/2026</t>
  </si>
  <si>
    <t>Louças e Metais</t>
  </si>
  <si>
    <t>87,82</t>
  </si>
  <si>
    <t>702,56</t>
  </si>
  <si>
    <t>99,69</t>
  </si>
  <si>
    <t xml:space="preserve"> CPU_CAM 252 </t>
  </si>
  <si>
    <t>SINAPI (103426) Luva de emenda para Duto PEAD Ø 1.1/2" fab. KANAFLEX ou similar técnico</t>
  </si>
  <si>
    <t>19,0</t>
  </si>
  <si>
    <t>36,91</t>
  </si>
  <si>
    <t>701,29</t>
  </si>
  <si>
    <t>99,70</t>
  </si>
  <si>
    <t xml:space="preserve"> 705 </t>
  </si>
  <si>
    <t>Fornecimento e instalação de caixa de alumínio para piso 4" x 4"</t>
  </si>
  <si>
    <t>Pontos de Suprimento de Lógica</t>
  </si>
  <si>
    <t>38,47</t>
  </si>
  <si>
    <t>692,46</t>
  </si>
  <si>
    <t>99,71</t>
  </si>
  <si>
    <t xml:space="preserve"> 053039 </t>
  </si>
  <si>
    <t>RALO HEMISFERICO 100mm PVC (RALO ABACAXI)</t>
  </si>
  <si>
    <t>84,60</t>
  </si>
  <si>
    <t>676,80</t>
  </si>
  <si>
    <t>99,72</t>
  </si>
  <si>
    <t xml:space="preserve"> 89571 </t>
  </si>
  <si>
    <t>TÊ, PVC, SERIE R, ÁGUA PLUVIAL, DN 100 X 100 MM, JUNTA ELÁSTICA, FORNECIDO E INSTALADO EM RAMAL DE ENCAMINHAMENTO. AF_06/2022</t>
  </si>
  <si>
    <t>81,78</t>
  </si>
  <si>
    <t>654,24</t>
  </si>
  <si>
    <t xml:space="preserve"> 056099 </t>
  </si>
  <si>
    <t>MANOMETRO PRESSAO GAS GLP</t>
  </si>
  <si>
    <t>80,68</t>
  </si>
  <si>
    <t>645,44</t>
  </si>
  <si>
    <t>99,73</t>
  </si>
  <si>
    <t xml:space="preserve"> 1038 </t>
  </si>
  <si>
    <t>Adaptador de pvc rígido soldável curto c/ bolsa e rosca p/ registro diâm = 32mm x 1"</t>
  </si>
  <si>
    <t>Tubos e Conexões de PVC Rígido Soldável</t>
  </si>
  <si>
    <t>48,0</t>
  </si>
  <si>
    <t>13,08</t>
  </si>
  <si>
    <t>627,84</t>
  </si>
  <si>
    <t>99,74</t>
  </si>
  <si>
    <t xml:space="preserve"> 052509 </t>
  </si>
  <si>
    <t>CURVA 90 PVC RIGIDO ROSCA 3/4""</t>
  </si>
  <si>
    <t>23,08</t>
  </si>
  <si>
    <t>623,16</t>
  </si>
  <si>
    <t>99,75</t>
  </si>
  <si>
    <t xml:space="preserve"> 1600441 </t>
  </si>
  <si>
    <t>Remoção de paralelepípedos</t>
  </si>
  <si>
    <t>5,58</t>
  </si>
  <si>
    <t>621,28</t>
  </si>
  <si>
    <t>99,76</t>
  </si>
  <si>
    <t xml:space="preserve"> CPU_CAM 393 </t>
  </si>
  <si>
    <t>SINAPI (104388) - EXECUÇÃO DE PINTURA DE LIGAÇÃO COM EMULSÃO ASFÁLTICA RR-2C, PARA O FECHAMENTO DE VALAS. AF_12/2020</t>
  </si>
  <si>
    <t>104,24</t>
  </si>
  <si>
    <t>581,66</t>
  </si>
  <si>
    <t xml:space="preserve"> 1070075 </t>
  </si>
  <si>
    <t>CAERN</t>
  </si>
  <si>
    <t>PONTO ESGOTO TUBULAÇÃO Ø 100 MM PVC SOLDÁVEL, INCLUSIVE CONEXÕES. R_05/2021</t>
  </si>
  <si>
    <t>141,69</t>
  </si>
  <si>
    <t>566,76</t>
  </si>
  <si>
    <t>99,77</t>
  </si>
  <si>
    <t xml:space="preserve"> 9882 </t>
  </si>
  <si>
    <t>Aterro com argila para jardim (paisagismo)</t>
  </si>
  <si>
    <t>6,91</t>
  </si>
  <si>
    <t>79,87</t>
  </si>
  <si>
    <t>551,90</t>
  </si>
  <si>
    <t>99,78</t>
  </si>
  <si>
    <t xml:space="preserve"> 052232 </t>
  </si>
  <si>
    <t>JOELHO 90 PVC RIGIDO SOLDAVEL 25mm</t>
  </si>
  <si>
    <t>42,0</t>
  </si>
  <si>
    <t>12,15</t>
  </si>
  <si>
    <t>510,30</t>
  </si>
  <si>
    <t xml:space="preserve"> 88496 </t>
  </si>
  <si>
    <t>EMASSAMENTO COM MASSA LÁTEX, APLICAÇÃO EM TETO, DUAS DEMÃOS, LIXAMENTO MANUAL. AF_04/2023</t>
  </si>
  <si>
    <t>10,1</t>
  </si>
  <si>
    <t>47,42</t>
  </si>
  <si>
    <t>478,94</t>
  </si>
  <si>
    <t>99,79</t>
  </si>
  <si>
    <t xml:space="preserve"> 89509 </t>
  </si>
  <si>
    <t>TUBO PVC, SÉRIE R, ÁGUA PLUVIAL, DN 50 MM, FORNECIDO E INSTALADO EM RAMAL DE ENCAMINHAMENTO. AF_06/2022</t>
  </si>
  <si>
    <t>29,64</t>
  </si>
  <si>
    <t>474,24</t>
  </si>
  <si>
    <t>99,80</t>
  </si>
  <si>
    <t xml:space="preserve"> 91959 </t>
  </si>
  <si>
    <t>INTERRUPTOR SIMPLES (2 MÓDULOS), 10A/250V, INCLUINDO SUPORTE E PLACA - FORNECIMENTO E INSTALAÇÃO. AF_03/2023</t>
  </si>
  <si>
    <t>59,27</t>
  </si>
  <si>
    <t>474,16</t>
  </si>
  <si>
    <t xml:space="preserve"> 105565 </t>
  </si>
  <si>
    <t>EXECUÇÃO E COMPACTAÇÃO DE CAMADA FINAL DE ATERRO (100% DE ENERGIA DO PROCTOR NORMAL) COM SOLO PREDOMINANTEMENTE ARENOSO, EM CAMADAS COM ESPESSURA DE 20 CM - EXCLUSIVE ESCAVAÇÃO, CARGA E TRANSPORTE E SOLO. AF_09/2024</t>
  </si>
  <si>
    <t>49,89</t>
  </si>
  <si>
    <t>456,49</t>
  </si>
  <si>
    <t>99,81</t>
  </si>
  <si>
    <t xml:space="preserve"> 89585 </t>
  </si>
  <si>
    <t>JOELHO 45 GRAUS, PVC, SERIE R, ÁGUA PLUVIAL, DN 100 MM, JUNTA ELÁSTICA, FORNECIDO E INSTALADO EM CONDUTORES VERTICAIS DE ÁGUAS PLUVIAIS. AF_06/2022</t>
  </si>
  <si>
    <t>56,87</t>
  </si>
  <si>
    <t>454,96</t>
  </si>
  <si>
    <t xml:space="preserve"> 078090 </t>
  </si>
  <si>
    <t>TERMINAL DE COMPRESSAO COBRE ESTANHADO 4AWG-16mm2</t>
  </si>
  <si>
    <t>ATERRAMENTO</t>
  </si>
  <si>
    <t>25,0</t>
  </si>
  <si>
    <t>17,36</t>
  </si>
  <si>
    <t>434,00</t>
  </si>
  <si>
    <t>99,82</t>
  </si>
  <si>
    <t xml:space="preserve"> 93009 </t>
  </si>
  <si>
    <t>ELETRODUTO RÍGIDO ROSCÁVEL, PVC, DN 60 MM (2"), PARA REDE ENTERRADA DE DISTRIBUIÇÃO DE ENERGIA ELÉTRICA - FORNECIMENTO E INSTALAÇÃO. AF_12/2021</t>
  </si>
  <si>
    <t>Redes Enterradas de Distribuição Elétrica</t>
  </si>
  <si>
    <t>35,99</t>
  </si>
  <si>
    <t>431,88</t>
  </si>
  <si>
    <t xml:space="preserve"> 359 </t>
  </si>
  <si>
    <t>Eletroduto de pvc rígido roscável, diâm = 85mm (3")</t>
  </si>
  <si>
    <t>Interligações até Quadro Geral - Eletrodutos e Conexões</t>
  </si>
  <si>
    <t>71,42</t>
  </si>
  <si>
    <t>428,52</t>
  </si>
  <si>
    <t>99,83</t>
  </si>
  <si>
    <t xml:space="preserve"> 91914 </t>
  </si>
  <si>
    <t>CURVA 90 GRAUS PARA ELETRODUTO, PVC, ROSCÁVEL, DN 25 MM (3/4"), PARA CIRCUITOS TERMINAIS, INSTALADA EM PAREDE - FORNECIMENTO E INSTALAÇÃO. AF_03/2023</t>
  </si>
  <si>
    <t>26,50</t>
  </si>
  <si>
    <t>424,00</t>
  </si>
  <si>
    <t xml:space="preserve"> 44.03.380 </t>
  </si>
  <si>
    <t>Torneira curta com rosca para uso geral, em latão fundido sem acabamento, DN= 3/4´</t>
  </si>
  <si>
    <t>84,55</t>
  </si>
  <si>
    <t>422,75</t>
  </si>
  <si>
    <t>99,84</t>
  </si>
  <si>
    <t xml:space="preserve"> 89554 </t>
  </si>
  <si>
    <t>LUVA SIMPLES, PVC, SERIE R, ÁGUA PLUVIAL, DN 100 MM, JUNTA ELÁSTICA, FORNECIDO E INSTALADO EM RAMAL DE ENCAMINHAMENTO. AF_06/2022</t>
  </si>
  <si>
    <t>34,19</t>
  </si>
  <si>
    <t>410,28</t>
  </si>
  <si>
    <t>99,85</t>
  </si>
  <si>
    <t xml:space="preserve"> 89355 </t>
  </si>
  <si>
    <t>TUBO, PVC, SOLDÁVEL, DE 20MM, INSTALADO EM RAMAL OU SUB-RAMAL DE ÁGUA - FORNECIMENTO E INSTALAÇÃO. AF_06/2022</t>
  </si>
  <si>
    <t>13,6</t>
  </si>
  <si>
    <t>30,03</t>
  </si>
  <si>
    <t>408,41</t>
  </si>
  <si>
    <t xml:space="preserve"> 056679 </t>
  </si>
  <si>
    <t>TE COBRE REF.611 22mm</t>
  </si>
  <si>
    <t>48,88</t>
  </si>
  <si>
    <t>391,04</t>
  </si>
  <si>
    <t>0,00</t>
  </si>
  <si>
    <t>99,86</t>
  </si>
  <si>
    <t xml:space="preserve"> 101849 </t>
  </si>
  <si>
    <t>RECOMPOSIÇÃO DE BASE E OU SUB-BASE PARA FECHAMENTO DE VALAS DE BRITA GRADUADA SIMPLES - INCLUSO RETIRADA E COLOCAÇÃO DO MATERIAL. AF_12/2020</t>
  </si>
  <si>
    <t>1,34</t>
  </si>
  <si>
    <t>282,33</t>
  </si>
  <si>
    <t>378,32</t>
  </si>
  <si>
    <t xml:space="preserve"> 059734 </t>
  </si>
  <si>
    <t>CURVA 180 ELETRODUTO PVC ROSCAVEL 2""</t>
  </si>
  <si>
    <t>INSTALACOES DE TELEFONE-LOGICA-CFTV-CATV</t>
  </si>
  <si>
    <t>124,90</t>
  </si>
  <si>
    <t>374,70</t>
  </si>
  <si>
    <t xml:space="preserve"> 052582 </t>
  </si>
  <si>
    <t>LUVA PVC SOLDAVEL DIAM.32mm</t>
  </si>
  <si>
    <t>22,0</t>
  </si>
  <si>
    <t>16,63</t>
  </si>
  <si>
    <t>365,86</t>
  </si>
  <si>
    <t>99,87</t>
  </si>
  <si>
    <t xml:space="preserve"> 89529 </t>
  </si>
  <si>
    <t>JOELHO 90 GRAUS, PVC, SERIE R, ÁGUA PLUVIAL, DN 100 MM, JUNTA ELÁSTICA, FORNECIDO E INSTALADO EM RAMAL DE ENCAMINHAMENTO. AF_06/2022</t>
  </si>
  <si>
    <t>44,58</t>
  </si>
  <si>
    <t>356,64</t>
  </si>
  <si>
    <t xml:space="preserve"> CPU_CAM 367 </t>
  </si>
  <si>
    <t>EMBASA (16.91.51) RALO DE FERRO FUNDIDO, TIPO HEMISFÉRICO, D=100MM PARA LAJES, CALHAS - FORNECIMENTO E INSTALACAO</t>
  </si>
  <si>
    <t>43,77</t>
  </si>
  <si>
    <t>350,16</t>
  </si>
  <si>
    <t>99,88</t>
  </si>
  <si>
    <t xml:space="preserve"> 5213404 </t>
  </si>
  <si>
    <t>Pintura de setas e zebrados com tinta acrílica - espessura de 0,4 mm</t>
  </si>
  <si>
    <t>7,31</t>
  </si>
  <si>
    <t>46,39</t>
  </si>
  <si>
    <t>339,11</t>
  </si>
  <si>
    <t xml:space="preserve"> CPU_CAM 256 </t>
  </si>
  <si>
    <t>SINAPI (103426) Luva de emenda para Duto PEAD Ø 4" fab. KANAFLEX ou similar técnico</t>
  </si>
  <si>
    <t>56,29</t>
  </si>
  <si>
    <t>337,74</t>
  </si>
  <si>
    <t>99,89</t>
  </si>
  <si>
    <t xml:space="preserve"> 2429 </t>
  </si>
  <si>
    <t>Rede para volei profissional, em nylon e com medidor de altura</t>
  </si>
  <si>
    <t>326,70</t>
  </si>
  <si>
    <t xml:space="preserve"> 180255 </t>
  </si>
  <si>
    <t>Redução excêntrica PVC  75mm  x 50mm - LS</t>
  </si>
  <si>
    <t>40,24</t>
  </si>
  <si>
    <t>321,92</t>
  </si>
  <si>
    <t xml:space="preserve"> 89580 </t>
  </si>
  <si>
    <t>TUBO PVC, SÉRIE R, ÁGUA PLUVIAL, DN 150 MM, FORNECIDO E INSTALADO EM CONDUTORES VERTICAIS DE ÁGUAS PLUVIAIS. AF_06/2022</t>
  </si>
  <si>
    <t>79,60</t>
  </si>
  <si>
    <t>318,40</t>
  </si>
  <si>
    <t>99,90</t>
  </si>
  <si>
    <t xml:space="preserve"> CPU_CAM 349 </t>
  </si>
  <si>
    <t>EXTRAVASOR PARA CAIXA D´ÁGUA DE 20 MM - SINAPI (102622)</t>
  </si>
  <si>
    <t>37,68</t>
  </si>
  <si>
    <t>301,44</t>
  </si>
  <si>
    <t xml:space="preserve"> 91875 </t>
  </si>
  <si>
    <t>LUVA PARA ELETRODUTO, PVC, ROSCÁVEL, DN 25 MM (3/4"), PARA CIRCUITOS TERMINAIS, INSTALADA EM FORRO - FORNECIMENTO E INSTALAÇÃO. AF_03/2023</t>
  </si>
  <si>
    <t>12,22</t>
  </si>
  <si>
    <t>293,28</t>
  </si>
  <si>
    <t>99,91</t>
  </si>
  <si>
    <t xml:space="preserve"> 42.05.160 </t>
  </si>
  <si>
    <t>Conector olhal cabo/haste de 5/8´</t>
  </si>
  <si>
    <t>11,73</t>
  </si>
  <si>
    <t>293,25</t>
  </si>
  <si>
    <t xml:space="preserve"> 89508 </t>
  </si>
  <si>
    <t>TUBO PVC, SÉRIE R, ÁGUA PLUVIAL, DN 40 MM, FORNECIDO E INSTALADO EM RAMAL DE ENCAMINHAMENTO. AF_06/2022</t>
  </si>
  <si>
    <t>13,0</t>
  </si>
  <si>
    <t>22,10</t>
  </si>
  <si>
    <t>287,30</t>
  </si>
  <si>
    <t xml:space="preserve"> 89778 </t>
  </si>
  <si>
    <t>LUVA SIMPLES, PVC, SERIE NORMAL, ESGOTO PREDIAL, DN 100 MM, JUNTA ELÁSTICA, FORNECIDO E INSTALADO EM RAMAL DE DESCARGA OU RAMAL DE ESGOTO SANITÁRIO. AF_08/2022</t>
  </si>
  <si>
    <t>23,11</t>
  </si>
  <si>
    <t>277,32</t>
  </si>
  <si>
    <t>99,92</t>
  </si>
  <si>
    <t xml:space="preserve"> 89353 </t>
  </si>
  <si>
    <t>REGISTRO DE GAVETA BRUTO, LATÃO, ROSCÁVEL, 3/4" - FORNECIMENTO E INSTALAÇÃO. AF_08/2021</t>
  </si>
  <si>
    <t>Válvulas e Registros para Sistemas Prediais</t>
  </si>
  <si>
    <t>55,00</t>
  </si>
  <si>
    <t>275,00</t>
  </si>
  <si>
    <t xml:space="preserve"> 11406 </t>
  </si>
  <si>
    <t>Cotovelo de cobre 45°, dn 22 mm - fornecimento e instalação</t>
  </si>
  <si>
    <t>16,71</t>
  </si>
  <si>
    <t>267,36</t>
  </si>
  <si>
    <t xml:space="preserve"> 059041 </t>
  </si>
  <si>
    <t>CAIXA DE TELEFONE PADRAO TELEBRAS SOBREPOR No.3 40x40x12cm</t>
  </si>
  <si>
    <t>266,29</t>
  </si>
  <si>
    <t>99,93</t>
  </si>
  <si>
    <t xml:space="preserve"> 241468 </t>
  </si>
  <si>
    <t>Placa de sinalização fotoluminoscente</t>
  </si>
  <si>
    <t>66,55</t>
  </si>
  <si>
    <t>266,20</t>
  </si>
  <si>
    <t xml:space="preserve"> 89737 </t>
  </si>
  <si>
    <t>JOELHO 90 GRAUS, PVC, SERIE NORMAL, ESGOTO PREDIAL, DN 75 MM, JUNTA ELÁSTICA, FORNECIDO E INSTALADO EM RAMAL DE DESCARGA OU RAMAL DE ESGOTO SANITÁRIO. AF_08/2022</t>
  </si>
  <si>
    <t>29,37</t>
  </si>
  <si>
    <t>234,96</t>
  </si>
  <si>
    <t xml:space="preserve"> 88488 </t>
  </si>
  <si>
    <t>PINTURA LÁTEX ACRÍLICA PREMIUM, APLICAÇÃO MANUAL EM TETO, DUAS DEMÃOS. AF_04/2023</t>
  </si>
  <si>
    <t>22,54</t>
  </si>
  <si>
    <t>227,65</t>
  </si>
  <si>
    <t>99,94</t>
  </si>
  <si>
    <t xml:space="preserve"> 95673 </t>
  </si>
  <si>
    <t>HIDRÔMETRO DN 1/2", 1,5 M3/H - FORNECIMENTO E INSTALAÇÃO. AF_03/2024</t>
  </si>
  <si>
    <t>225,85</t>
  </si>
  <si>
    <t xml:space="preserve"> 9478 </t>
  </si>
  <si>
    <t>Remoção de banco de madeira</t>
  </si>
  <si>
    <t>30,0</t>
  </si>
  <si>
    <t>7,34</t>
  </si>
  <si>
    <t>220,20</t>
  </si>
  <si>
    <t xml:space="preserve"> 106030 </t>
  </si>
  <si>
    <t>DISJUNTOR BIPOLAR DR 63A - FORNECIMENTO E INSTALAÇÃO. AF_07/2025</t>
  </si>
  <si>
    <t>213,22</t>
  </si>
  <si>
    <t xml:space="preserve"> 97668 </t>
  </si>
  <si>
    <t>ELETRODUTO FLEXÍVEL CORRUGADO, PEAD, DN 63 (2"), PARA REDE ENTERRADA DE DISTRIBUIÇÃO DE ENERGIA ELÉTRICA - FORNECIMENTO E INSTALAÇÃO. AF_12/2021</t>
  </si>
  <si>
    <t>17,12</t>
  </si>
  <si>
    <t>205,44</t>
  </si>
  <si>
    <t>99,95</t>
  </si>
  <si>
    <t xml:space="preserve"> 052583 </t>
  </si>
  <si>
    <t>LUVA PVC SOLDAVEL DIAM. 40mm</t>
  </si>
  <si>
    <t>50,94</t>
  </si>
  <si>
    <t>203,76</t>
  </si>
  <si>
    <t xml:space="preserve"> 0601002100 </t>
  </si>
  <si>
    <t>ARMACAO DE BLOCO, VIGA BALDRAME E SAPATA UTILIZANDO ACO CA-60 DIAM. 4,2MM - FORNECIMENTO, CORTE, DOBRA E COLOCACAO (C/ PERDA DE 7%)</t>
  </si>
  <si>
    <t>23,72</t>
  </si>
  <si>
    <t>189,76</t>
  </si>
  <si>
    <t xml:space="preserve"> 89677 </t>
  </si>
  <si>
    <t>LUVA SIMPLES, PVC, SERIE R, ÁGUA PLUVIAL, DN 150 MM, JUNTA ELÁSTICA, FORNECIDO E INSTALADO EM CONDUTORES VERTICAIS DE ÁGUAS PLUVIAIS. AF_06/2022</t>
  </si>
  <si>
    <t>188,24</t>
  </si>
  <si>
    <t xml:space="preserve"> 89712 </t>
  </si>
  <si>
    <t>TUBO PVC, SERIE NORMAL, ESGOTO PREDIAL, DN 50 MM, FORNECIDO E INSTALADO EM RAMAL DE DESCARGA OU RAMAL DE ESGOTO SANITÁRIO. AF_08/2022</t>
  </si>
  <si>
    <t>37,41</t>
  </si>
  <si>
    <t>187,05</t>
  </si>
  <si>
    <t>99,96</t>
  </si>
  <si>
    <t xml:space="preserve"> 89731 </t>
  </si>
  <si>
    <t>JOELHO 90 GRAUS, PVC, SERIE NORMAL, ESGOTO PREDIAL, DN 50 MM, JUNTA ELÁSTICA, FORNECIDO E INSTALADO EM RAMAL DE DESCARGA OU RAMAL DE ESGOTO SANITÁRIO. AF_08/2022</t>
  </si>
  <si>
    <t>20,03</t>
  </si>
  <si>
    <t>160,24</t>
  </si>
  <si>
    <t xml:space="preserve"> 89774 </t>
  </si>
  <si>
    <t>LUVA SIMPLES, PVC, SERIE NORMAL, ESGOTO PREDIAL, DN 75 MM, JUNTA ELÁSTICA, FORNECIDO E INSTALADO EM RAMAL DE DESCARGA OU RAMAL DE ESGOTO SANITÁRIO. AF_08/2022</t>
  </si>
  <si>
    <t>20,01</t>
  </si>
  <si>
    <t>160,08</t>
  </si>
  <si>
    <t xml:space="preserve"> 94497 </t>
  </si>
  <si>
    <t>REGISTRO DE GAVETA BRUTO, LATÃO, ROSCÁVEL, 1 1/2" - FORNECIMENTO E INSTALAÇÃO. AF_08/2021</t>
  </si>
  <si>
    <t>146,44</t>
  </si>
  <si>
    <t xml:space="preserve"> CPU_CAM 364 </t>
  </si>
  <si>
    <t>SINAPI (105190) - TE DE REDUÇÃO, PVC, SOLDÁVEL, 90 GRAUS, DE DERIVAÇÃO, DN 50 MM X 32 MM, INSTALADO EM RESERVAÇÃO PREDIAL DE ÁGUA - FORNECIMENTO E INSTALAÇÃO. AF_04/2024</t>
  </si>
  <si>
    <t>Instalações Hidráulicas - Reservação e Bombas de Recalque</t>
  </si>
  <si>
    <t>33,95</t>
  </si>
  <si>
    <t>135,80</t>
  </si>
  <si>
    <t xml:space="preserve"> CPU_CAM 365 </t>
  </si>
  <si>
    <t>SINAPI (105190) - TE DE REDUÇÃO, PVC, SOLDÁVEL, 90 GRAUS, DE DERIVAÇÃO,  DN 50 MM X 32 MM, INSTALADO EM RESERVAÇÃO PREDIAL DE ÁGUA - FORNECIMENTO E INSTALAÇÃO. AF_04/2024</t>
  </si>
  <si>
    <t>99,97</t>
  </si>
  <si>
    <t xml:space="preserve"> 86885 </t>
  </si>
  <si>
    <t>ENGATE FLEXÍVEL EM PLÁSTICO BRANCO, 1/2" X 40CM - FORNECIMENTO E INSTALAÇÃO. AF_02/2026</t>
  </si>
  <si>
    <t>16,31</t>
  </si>
  <si>
    <t>130,48</t>
  </si>
  <si>
    <t xml:space="preserve"> 104054 </t>
  </si>
  <si>
    <t>UNIÃO, POLIPROPILENO, PARA TUBOS EM PEAD, 32 MM, PARA LIGAÇÃO PREDIAL DE ÁGUA. AF_06/2022</t>
  </si>
  <si>
    <t>Ligações Prediais de Água e Esgoto</t>
  </si>
  <si>
    <t>25,38</t>
  </si>
  <si>
    <t>126,90</t>
  </si>
  <si>
    <t xml:space="preserve"> 89599 </t>
  </si>
  <si>
    <t>LUVA SIMPLES, PVC, SERIE R, ÁGUA PLUVIAL, DN 75 MM, JUNTA ELÁSTICA, FORNECIDO E INSTALADO EM CONDUTORES VERTICAIS DE ÁGUAS PLUVIAIS. AF_06/2022</t>
  </si>
  <si>
    <t>30,85</t>
  </si>
  <si>
    <t>123,40</t>
  </si>
  <si>
    <t xml:space="preserve"> 94690 </t>
  </si>
  <si>
    <t>TÊ, PVC, SOLDÁVEL, DN 32 MM INSTALADO EM RESERVAÇÃO PREDIAL DE ÁGUA - FORNECIMENTO E INSTALAÇÃO. AF_04/2024</t>
  </si>
  <si>
    <t>14,89</t>
  </si>
  <si>
    <t>119,12</t>
  </si>
  <si>
    <t xml:space="preserve"> 86883 </t>
  </si>
  <si>
    <t>SIFÃO DO TIPO FLEXÍVEL EM PVC 1" X 1.1/2" - FORNECIMENTO E INSTALAÇÃO. AF_02/2026</t>
  </si>
  <si>
    <t>118,88</t>
  </si>
  <si>
    <t xml:space="preserve"> 1150 </t>
  </si>
  <si>
    <t>Luva de pvc rígido soldável, marrom, diâm = 25mm</t>
  </si>
  <si>
    <t>7,06</t>
  </si>
  <si>
    <t>112,96</t>
  </si>
  <si>
    <t>99,98</t>
  </si>
  <si>
    <t xml:space="preserve"> 105598 </t>
  </si>
  <si>
    <t>REGULARIZAÇÃO E COMPACTAÇÃO DE SUBLEITO DE SOLO PREDOMINANTEMENTE ARENOSO, PARA OBRAS DE RECONSTRUÇÃO DE PAVIMENTOS. AF_09/2024</t>
  </si>
  <si>
    <t>39,27</t>
  </si>
  <si>
    <t>2,82</t>
  </si>
  <si>
    <t>110,74</t>
  </si>
  <si>
    <t xml:space="preserve"> 106167 </t>
  </si>
  <si>
    <t>LIMPEZA DE RUA COM CAMINHÃO PIPA. AF_10/2025</t>
  </si>
  <si>
    <t>Limpeza de Obra</t>
  </si>
  <si>
    <t>1.002,59</t>
  </si>
  <si>
    <t>110,28</t>
  </si>
  <si>
    <t xml:space="preserve"> 103953 </t>
  </si>
  <si>
    <t>BUCHA DE REDUÇÃO, CURTA, PVC, SOLDÁVEL, DN 32 X 25 MM, INSTALADO EM RAMAL DE DISTRIBUIÇÃO DE ÁGUA - FORNECIMENTO E INSTALAÇÃO. AF_06/2022</t>
  </si>
  <si>
    <t>10,0</t>
  </si>
  <si>
    <t>10,42</t>
  </si>
  <si>
    <t>104,20</t>
  </si>
  <si>
    <t xml:space="preserve"> 100995 </t>
  </si>
  <si>
    <t>CARGA, MANOBRA E DESCARGA DE SOLOS E MATERIAIS GRANULARES EM CAMINHÃO BASCULANTE 14 M³ - CARGA COM ESCAVADEIRA HIDRÁULICA (CAÇAMBA DE 1,20 M³ / 155 HP) E DESCARGA LIVRE (UNIDADE: T). AF_02/2026</t>
  </si>
  <si>
    <t>16,7</t>
  </si>
  <si>
    <t>6,21</t>
  </si>
  <si>
    <t>103,71</t>
  </si>
  <si>
    <t xml:space="preserve"> 052584 </t>
  </si>
  <si>
    <t>LUVA PVC SOLDAVEL DIAM. 50mm</t>
  </si>
  <si>
    <t>25,89</t>
  </si>
  <si>
    <t>103,56</t>
  </si>
  <si>
    <t xml:space="preserve"> 89753 </t>
  </si>
  <si>
    <t>LUVA SIMPLES, PVC, SERIE NORMAL, ESGOTO PREDIAL, DN 50 MM, JUNTA ELÁSTICA, FORNECIDO E INSTALADO EM RAMAL DE DESCARGA OU RAMAL DE ESGOTO SANITÁRIO. AF_08/2022</t>
  </si>
  <si>
    <t>12,55</t>
  </si>
  <si>
    <t>100,40</t>
  </si>
  <si>
    <t xml:space="preserve"> 93666 </t>
  </si>
  <si>
    <t>DISJUNTOR BIPOLAR TIPO DIN, CORRENTE NOMINAL DE 50A - FORNECIMENTO E INSTALAÇÃO. AF_07/2025</t>
  </si>
  <si>
    <t xml:space="preserve"> 105230 </t>
  </si>
  <si>
    <t>BUCHA DE REDUÇÃO, PPR, DN 25 X 20 MM, INSTALADO EM RESERVAÇÃO PREDIAL DE ÁGUA - FORNECIMENTO E INSTALAÇÃO. AF_04/2024</t>
  </si>
  <si>
    <t>11,17</t>
  </si>
  <si>
    <t>89,36</t>
  </si>
  <si>
    <t>99,99</t>
  </si>
  <si>
    <t xml:space="preserve"> 9379 </t>
  </si>
  <si>
    <t>Haste cobreada copperweld p/aterramento d=  5/8" x 2,40m</t>
  </si>
  <si>
    <t>85,76</t>
  </si>
  <si>
    <t xml:space="preserve"> 052256 </t>
  </si>
  <si>
    <t>JOELHO 90 PVC RIGIDO SOLDAVEL 20mm</t>
  </si>
  <si>
    <t>10,69</t>
  </si>
  <si>
    <t>85,52</t>
  </si>
  <si>
    <t xml:space="preserve"> 93020 </t>
  </si>
  <si>
    <t>CURVA 90 GRAUS PARA ELETRODUTO, PVC, ROSCÁVEL, DN 60 MM (2"), PARA REDE ENTERRADA DE DISTRIBUIÇÃO DE ENERGIA ELÉTRICA - FORNECIMENTO E INSTALAÇÃO. AF_12/2021</t>
  </si>
  <si>
    <t>41,02</t>
  </si>
  <si>
    <t>82,04</t>
  </si>
  <si>
    <t xml:space="preserve"> 052107 </t>
  </si>
  <si>
    <t>JOELHO 45 PVC RIGIDO SOLDAVEL 32mm</t>
  </si>
  <si>
    <t>19,28</t>
  </si>
  <si>
    <t>77,12</t>
  </si>
  <si>
    <t xml:space="preserve"> 88484 </t>
  </si>
  <si>
    <t>FUNDO SELADOR ACRÍLICO, APLICAÇÃO MANUAL EM TETO, UMA DEMÃO. AF_04/2023</t>
  </si>
  <si>
    <t>76,96</t>
  </si>
  <si>
    <t xml:space="preserve"> 1262 </t>
  </si>
  <si>
    <t>Curva de 90º de pvc rígido  roscável  diâm = 3"</t>
  </si>
  <si>
    <t>Tubos e Conexões de PVC Rígido Roscável</t>
  </si>
  <si>
    <t>72,52</t>
  </si>
  <si>
    <t xml:space="preserve"> 94658 </t>
  </si>
  <si>
    <t>ADAPTADOR CURTO COM BOLSA E ROSCA PARA REGISTRO, PVC, SOLDÁVEL, DN 32 MM X 1", INSTALADO EM RESERVAÇÃO PREDIAL DE ÁGUA - FORNECIMENTO E INSTALAÇÃO. AF_04/2024</t>
  </si>
  <si>
    <t>6,99</t>
  </si>
  <si>
    <t>69,90</t>
  </si>
  <si>
    <t xml:space="preserve"> 89576 </t>
  </si>
  <si>
    <t>TUBO PVC, SÉRIE R, ÁGUA PLUVIAL, DN 75 MM, FORNECIDO E INSTALADO EM CONDUTORES VERTICAIS DE ÁGUAS PLUVIAIS. AF_06/2022</t>
  </si>
  <si>
    <t>30,96</t>
  </si>
  <si>
    <t>61,92</t>
  </si>
  <si>
    <t xml:space="preserve"> CPU_CAM 363 </t>
  </si>
  <si>
    <t>SINAPI (94691) - TÊ DE REDUÇÃO, PVC, SOLDÁVEL, DE DERIVAÇÃO, DN 32 MM X 25 MM, INSTALADO EM RESERVAÇÃO PREDIAL DE ÁGUA - FORNECIMENTO E INSTALAÇÃO. AF_04/2024</t>
  </si>
  <si>
    <t>52,08</t>
  </si>
  <si>
    <t xml:space="preserve"> 1149 </t>
  </si>
  <si>
    <t>Luva de pvc rígido soldável, marrom, diâm = 20mm</t>
  </si>
  <si>
    <t>6,38</t>
  </si>
  <si>
    <t>51,04</t>
  </si>
  <si>
    <t xml:space="preserve"> 052230 </t>
  </si>
  <si>
    <t>JOELHO 90 PVC RIGIDO SOLDAVEL 40mm</t>
  </si>
  <si>
    <t>23,33</t>
  </si>
  <si>
    <t>46,66</t>
  </si>
  <si>
    <t>100,00</t>
  </si>
  <si>
    <t xml:space="preserve"> 89429 </t>
  </si>
  <si>
    <t>ADAPTADOR CURTO COM BOLSA E ROSCA PARA REGISTRO, PVC, SOLDÁVEL, DN 25MM X 3/4, INSTALADO EM RAMAL DE DISTRIBUIÇÃO DE ÁGUA - FORNECIMENTO E INSTALAÇÃO. AF_06/2022</t>
  </si>
  <si>
    <t>8,75</t>
  </si>
  <si>
    <t>43,75</t>
  </si>
  <si>
    <t xml:space="preserve"> 15.038.0400-0 </t>
  </si>
  <si>
    <t>TE DE REDUCAO 90º SOLDAVEL,COM DIAMETRO DE 25MMX20MM.FORNECI MENTO</t>
  </si>
  <si>
    <t>5,22</t>
  </si>
  <si>
    <t>41,76</t>
  </si>
  <si>
    <t xml:space="preserve"> 91953 </t>
  </si>
  <si>
    <t>INTERRUPTOR SIMPLES (1 MÓDULO), 10A/250V, INCLUINDO SUPORTE E PLACA - FORNECIMENTO E INSTALAÇÃO. AF_03/2023</t>
  </si>
  <si>
    <t xml:space="preserve"> 89367 </t>
  </si>
  <si>
    <t>JOELHO 90 GRAUS, PVC, SOLDÁVEL, DN 32MM, INSTALADO EM RAMAL OU SUB-RAMAL DE ÁGUA - FORNECIMENTO E INSTALAÇÃO. AF_06/2022</t>
  </si>
  <si>
    <t>18,74</t>
  </si>
  <si>
    <t>37,48</t>
  </si>
  <si>
    <t xml:space="preserve"> CPU_CAM 362 </t>
  </si>
  <si>
    <t>SINAPI (94694) - TÊ, PVC, SOLDÁVEL, DE DERIVAÇÃO, DN 50 MM INSTALADO EM RESERVAÇÃO PREDIAL DE ÁGUA - FORNECIMENTO E INSTALAÇÃO. AF_04/2024</t>
  </si>
  <si>
    <t>30,93</t>
  </si>
  <si>
    <t xml:space="preserve"> CPU_CAM 361 </t>
  </si>
  <si>
    <t>SINAPI (94690) - TÊ, PVC, SOLDÁVEL, DE DERIVAÇÃO, DN 32 MM INSTALADO EM RESERVAÇÃO PREDIAL DE ÁGUA - FORNECIMENTO E INSTALAÇÃO. AF_04/2024</t>
  </si>
  <si>
    <t>29,78</t>
  </si>
  <si>
    <t xml:space="preserve"> 93658 </t>
  </si>
  <si>
    <t>DISJUNTOR MONOPOLAR TIPO DIN, CORRENTE NOMINAL DE 40A - FORNECIMENTO E INSTALAÇÃO. AF_07/2025</t>
  </si>
  <si>
    <t>28,09</t>
  </si>
  <si>
    <t xml:space="preserve"> 102332 </t>
  </si>
  <si>
    <t>TRANSPORTE COM CAMINHÃO TANQUE DE TRANSPORTE DE MATERIAL ASFÁLTICO DE 20000 L, EM VIA URBANA PAVIMENTADA, DMT ATÉ 30KM (UNIDADE: TXKM). AF_02/2026</t>
  </si>
  <si>
    <t>2,89</t>
  </si>
  <si>
    <t>25,58</t>
  </si>
  <si>
    <t xml:space="preserve"> 100999 </t>
  </si>
  <si>
    <t>CARGA, MANOBRA E DESCARGA DE ENTULHO EM CAMINHÃO BASCULANTE 14 M³ - CARGA COM ESCAVADEIRA HIDRÁULICA (CAÇAMBA DE 0,80 M³ / 111 HP) E DESCARGA LIVRE (UNIDADE: T). AF_02/2026</t>
  </si>
  <si>
    <t>2,77</t>
  </si>
  <si>
    <t>8,47</t>
  </si>
  <si>
    <t>23,46</t>
  </si>
  <si>
    <t xml:space="preserve"> 94678 </t>
  </si>
  <si>
    <t>JOELHO 90 GRAUS, PVC, SOLDÁVEL, DN 50 MM INSTALADO EM RESERVAÇÃO PREDIAL DE ÁGUA - FORNECIMENTO E INSTALAÇÃO. AF_04/2024</t>
  </si>
  <si>
    <t>20,14</t>
  </si>
  <si>
    <t xml:space="preserve"> 104003 </t>
  </si>
  <si>
    <t>BUCHA DE REDUÇÃO, LONGA, PVC, SOLDÁVEL, DN 50 X 32 MM, INSTALADO EM RAMAL DE DISTRIBUIÇÃO DE ÁGUA - FORNECIMENTO E INSTALAÇÃO. AF_06/2022</t>
  </si>
  <si>
    <t>19,50</t>
  </si>
  <si>
    <t xml:space="preserve"> 104009 </t>
  </si>
  <si>
    <t>BUCHA DE REDUÇÃO, CURTA, PVC, SOLDÁVEL, DN 50 X 40 MM, INSTALADO EM RAMAL DE DISTRIBUIÇÃO DE ÁGUA - FORNECIMENTO E INSTALAÇÃO. AF_06/2022</t>
  </si>
  <si>
    <t>18,09</t>
  </si>
  <si>
    <t xml:space="preserve"> 103993 </t>
  </si>
  <si>
    <t>BUCHA DE REDUÇÃO, PVC, SOLDÁVEL, DN 40MM X 32MM, INSTALADO EM RAMAL DE DISTRIBUIÇÃO DE ÁGUA - FORNECIMENTO E INSTALAÇÃO. AF_06/2022</t>
  </si>
  <si>
    <t>13,73</t>
  </si>
  <si>
    <t>Valor Final do Orçamento</t>
  </si>
  <si>
    <t>BDI</t>
  </si>
  <si>
    <t>Valor Unit com BDI</t>
  </si>
  <si>
    <t xml:space="preserve">  </t>
  </si>
  <si>
    <t xml:space="preserve"> 1.1 </t>
  </si>
  <si>
    <t>CANTEIRO</t>
  </si>
  <si>
    <t xml:space="preserve"> 1.1.1 </t>
  </si>
  <si>
    <t xml:space="preserve"> 1.1.2 </t>
  </si>
  <si>
    <t xml:space="preserve"> 1.1.3 </t>
  </si>
  <si>
    <t xml:space="preserve"> 1.1.4 </t>
  </si>
  <si>
    <t xml:space="preserve"> 1.1.5 </t>
  </si>
  <si>
    <t xml:space="preserve"> 1.2 </t>
  </si>
  <si>
    <t>INSTALAÇÕES PROVISÓRIAS</t>
  </si>
  <si>
    <t xml:space="preserve"> 1.2.1 </t>
  </si>
  <si>
    <t xml:space="preserve"> 1.2.2 </t>
  </si>
  <si>
    <t xml:space="preserve"> 1.2.3 </t>
  </si>
  <si>
    <t xml:space="preserve"> 1.3 </t>
  </si>
  <si>
    <t>SERVIÇOS INICIAIS</t>
  </si>
  <si>
    <t xml:space="preserve"> 1.3.1 </t>
  </si>
  <si>
    <t xml:space="preserve"> 1.3.2 </t>
  </si>
  <si>
    <t xml:space="preserve"> 1.3.3 </t>
  </si>
  <si>
    <t xml:space="preserve"> 1.3.4 </t>
  </si>
  <si>
    <t xml:space="preserve"> 1.3.5 </t>
  </si>
  <si>
    <t xml:space="preserve"> 1.3.6 </t>
  </si>
  <si>
    <t xml:space="preserve"> 1.3.7 </t>
  </si>
  <si>
    <t xml:space="preserve"> 1.3.8 </t>
  </si>
  <si>
    <t xml:space="preserve"> 1.3.9 </t>
  </si>
  <si>
    <t xml:space="preserve"> 1.4 </t>
  </si>
  <si>
    <t>VEICULO</t>
  </si>
  <si>
    <t xml:space="preserve"> 1.4.1 </t>
  </si>
  <si>
    <t xml:space="preserve"> 2.1 </t>
  </si>
  <si>
    <t>MÃO DE OBRA</t>
  </si>
  <si>
    <t xml:space="preserve"> 2.1.1 </t>
  </si>
  <si>
    <t xml:space="preserve"> 2.1.2 </t>
  </si>
  <si>
    <t xml:space="preserve"> 2.1.3 </t>
  </si>
  <si>
    <t xml:space="preserve"> 2.1.4 </t>
  </si>
  <si>
    <t xml:space="preserve"> 3.1 </t>
  </si>
  <si>
    <t>ASFALTO - RUA OTÁVIO MANGABEIRA</t>
  </si>
  <si>
    <t xml:space="preserve"> 3.1.1 </t>
  </si>
  <si>
    <t xml:space="preserve"> 3.1.2 </t>
  </si>
  <si>
    <t xml:space="preserve"> 3.1.3 </t>
  </si>
  <si>
    <t xml:space="preserve"> 3.1.4 </t>
  </si>
  <si>
    <t xml:space="preserve"> 3.1.5 </t>
  </si>
  <si>
    <t xml:space="preserve"> 3.1.6 </t>
  </si>
  <si>
    <t xml:space="preserve"> 3.1.7 </t>
  </si>
  <si>
    <t xml:space="preserve"> 3.1.8 </t>
  </si>
  <si>
    <t xml:space="preserve"> 3.1.9 </t>
  </si>
  <si>
    <t xml:space="preserve"> 3.1.10 </t>
  </si>
  <si>
    <t xml:space="preserve"> 3.2 </t>
  </si>
  <si>
    <t>ASFALTO - RUA CIDADE NOVA</t>
  </si>
  <si>
    <t xml:space="preserve"> 3.2.1 </t>
  </si>
  <si>
    <t xml:space="preserve"> 3.2.2 </t>
  </si>
  <si>
    <t xml:space="preserve"> 3.2.3 </t>
  </si>
  <si>
    <t xml:space="preserve"> 3.2.4 </t>
  </si>
  <si>
    <t xml:space="preserve"> 3.2.5 </t>
  </si>
  <si>
    <t xml:space="preserve"> 3.2.6 </t>
  </si>
  <si>
    <t xml:space="preserve"> 3.2.7 </t>
  </si>
  <si>
    <t xml:space="preserve"> 3.2.8 </t>
  </si>
  <si>
    <t xml:space="preserve"> 3.2.9 </t>
  </si>
  <si>
    <t xml:space="preserve"> 3.2.10 </t>
  </si>
  <si>
    <t xml:space="preserve"> 3.2.11 </t>
  </si>
  <si>
    <t xml:space="preserve"> 3.2.12 </t>
  </si>
  <si>
    <t xml:space="preserve"> 3.2.13 </t>
  </si>
  <si>
    <t xml:space="preserve"> 4.1 </t>
  </si>
  <si>
    <t>MACRODRENAGEM</t>
  </si>
  <si>
    <t xml:space="preserve"> 4.1.1 </t>
  </si>
  <si>
    <t xml:space="preserve"> 4.1.2 </t>
  </si>
  <si>
    <t xml:space="preserve"> 4.1.3 </t>
  </si>
  <si>
    <t xml:space="preserve"> 4.1.4 </t>
  </si>
  <si>
    <t xml:space="preserve"> 4.1.5 </t>
  </si>
  <si>
    <t xml:space="preserve"> 4.1.6 </t>
  </si>
  <si>
    <t xml:space="preserve"> 4.1.7 </t>
  </si>
  <si>
    <t xml:space="preserve"> 4.1.8 </t>
  </si>
  <si>
    <t xml:space="preserve"> 4.1.9 </t>
  </si>
  <si>
    <t xml:space="preserve"> 4.1.10 </t>
  </si>
  <si>
    <t xml:space="preserve"> 4.1.11 </t>
  </si>
  <si>
    <t xml:space="preserve"> 4.1.12 </t>
  </si>
  <si>
    <t xml:space="preserve"> 4.1.13 </t>
  </si>
  <si>
    <t xml:space="preserve"> 4.1.14 </t>
  </si>
  <si>
    <t xml:space="preserve"> 4.1.15 </t>
  </si>
  <si>
    <t xml:space="preserve"> 4.1.16 </t>
  </si>
  <si>
    <t xml:space="preserve"> 4.1.17 </t>
  </si>
  <si>
    <t xml:space="preserve"> 4.1.18 </t>
  </si>
  <si>
    <t xml:space="preserve"> 4.1.19 </t>
  </si>
  <si>
    <t xml:space="preserve"> 4.1.20 </t>
  </si>
  <si>
    <t xml:space="preserve"> 4.1.21 </t>
  </si>
  <si>
    <t xml:space="preserve"> 4.1.22 </t>
  </si>
  <si>
    <t xml:space="preserve"> 4.1.23 </t>
  </si>
  <si>
    <t xml:space="preserve"> 4.2 </t>
  </si>
  <si>
    <t>MICRODRENAGEM</t>
  </si>
  <si>
    <t xml:space="preserve"> 4.2.1 </t>
  </si>
  <si>
    <t xml:space="preserve"> 4.2.2 </t>
  </si>
  <si>
    <t xml:space="preserve"> 4.2.3 </t>
  </si>
  <si>
    <t xml:space="preserve"> 4.2.4 </t>
  </si>
  <si>
    <t xml:space="preserve"> 4.2.5 </t>
  </si>
  <si>
    <t xml:space="preserve"> 4.2.6 </t>
  </si>
  <si>
    <t xml:space="preserve"> 4.2.7 </t>
  </si>
  <si>
    <t xml:space="preserve"> 4.2.8 </t>
  </si>
  <si>
    <t xml:space="preserve"> 4.2.9 </t>
  </si>
  <si>
    <t xml:space="preserve"> 4.2.10 </t>
  </si>
  <si>
    <t xml:space="preserve"> 4.2.11 </t>
  </si>
  <si>
    <t xml:space="preserve"> 4.2.12 </t>
  </si>
  <si>
    <t xml:space="preserve"> 4.2.13 </t>
  </si>
  <si>
    <t xml:space="preserve"> 4.2.14 </t>
  </si>
  <si>
    <t xml:space="preserve"> 4.2.15 </t>
  </si>
  <si>
    <t xml:space="preserve"> 4.2.16 </t>
  </si>
  <si>
    <t xml:space="preserve"> 4.2.17 </t>
  </si>
  <si>
    <t xml:space="preserve"> 4.2.18 </t>
  </si>
  <si>
    <t xml:space="preserve"> 4.2.19 </t>
  </si>
  <si>
    <t xml:space="preserve"> 4.2.20 </t>
  </si>
  <si>
    <t xml:space="preserve"> 4.2.21 </t>
  </si>
  <si>
    <t xml:space="preserve"> 4.2.22 </t>
  </si>
  <si>
    <t xml:space="preserve"> 4.2.23 </t>
  </si>
  <si>
    <t xml:space="preserve"> 4.2.24 </t>
  </si>
  <si>
    <t xml:space="preserve"> 4.2.25 </t>
  </si>
  <si>
    <t xml:space="preserve"> 4.2.26 </t>
  </si>
  <si>
    <t xml:space="preserve"> 4.2.27 </t>
  </si>
  <si>
    <t xml:space="preserve"> 4.3 </t>
  </si>
  <si>
    <t>DRENO TIPO "ESPINHA DE PEIXE"</t>
  </si>
  <si>
    <t xml:space="preserve"> 4.3.1 </t>
  </si>
  <si>
    <t xml:space="preserve"> 4.3.2 </t>
  </si>
  <si>
    <t xml:space="preserve"> 4.3.3 </t>
  </si>
  <si>
    <t xml:space="preserve"> 4.3.4 </t>
  </si>
  <si>
    <t xml:space="preserve"> 4.3.5 </t>
  </si>
  <si>
    <t xml:space="preserve"> 5.1 </t>
  </si>
  <si>
    <t>TERRAPLENAGEM</t>
  </si>
  <si>
    <t xml:space="preserve"> 5.1.1 </t>
  </si>
  <si>
    <t xml:space="preserve"> 5.1.2 </t>
  </si>
  <si>
    <t xml:space="preserve"> 5.1.3 </t>
  </si>
  <si>
    <t xml:space="preserve"> 5.1.4 </t>
  </si>
  <si>
    <t xml:space="preserve"> 5.1.5 </t>
  </si>
  <si>
    <t xml:space="preserve"> 5.1.6 </t>
  </si>
  <si>
    <t xml:space="preserve"> 5.1.7 </t>
  </si>
  <si>
    <t xml:space="preserve"> 5.2 </t>
  </si>
  <si>
    <t>DEMOLIÇÕES/REMOÇÕES</t>
  </si>
  <si>
    <t xml:space="preserve"> 5.2.1 </t>
  </si>
  <si>
    <t xml:space="preserve"> 5.2.2 </t>
  </si>
  <si>
    <t xml:space="preserve"> 5.2.3 </t>
  </si>
  <si>
    <t xml:space="preserve"> 5.2.4 </t>
  </si>
  <si>
    <t xml:space="preserve"> 5.2.5 </t>
  </si>
  <si>
    <t xml:space="preserve"> 5.2.6 </t>
  </si>
  <si>
    <t xml:space="preserve"> 5.2.7 </t>
  </si>
  <si>
    <t xml:space="preserve"> 5.2.8 </t>
  </si>
  <si>
    <t xml:space="preserve"> 5.2.9 </t>
  </si>
  <si>
    <t xml:space="preserve"> 5.2.10 </t>
  </si>
  <si>
    <t xml:space="preserve"> 5.3 </t>
  </si>
  <si>
    <t xml:space="preserve"> 5.3.1 </t>
  </si>
  <si>
    <t>PISO INTERTRAVADO</t>
  </si>
  <si>
    <t xml:space="preserve"> 5.3.1.1 </t>
  </si>
  <si>
    <t xml:space="preserve"> 5.3.1.2 </t>
  </si>
  <si>
    <t xml:space="preserve"> 5.3.1.3 </t>
  </si>
  <si>
    <t xml:space="preserve"> 5.3.1.4 </t>
  </si>
  <si>
    <t xml:space="preserve"> 5.3.1.5 </t>
  </si>
  <si>
    <t xml:space="preserve"> 5.3.1.6 </t>
  </si>
  <si>
    <t xml:space="preserve"> 5.3.1.7 </t>
  </si>
  <si>
    <t xml:space="preserve"> 5.3.2 </t>
  </si>
  <si>
    <t>PISO EM CONCRETO</t>
  </si>
  <si>
    <t xml:space="preserve"> 5.3.2.1 </t>
  </si>
  <si>
    <t xml:space="preserve"> 5.3.2.2 </t>
  </si>
  <si>
    <t xml:space="preserve"> 5.3.2.3 </t>
  </si>
  <si>
    <t xml:space="preserve"> 5.3.2.4 </t>
  </si>
  <si>
    <t xml:space="preserve"> 5.3.2.5 </t>
  </si>
  <si>
    <t xml:space="preserve"> 5.3.2.6 </t>
  </si>
  <si>
    <t xml:space="preserve"> 5.3.2.7 </t>
  </si>
  <si>
    <t xml:space="preserve"> 5.3.2.8 </t>
  </si>
  <si>
    <t xml:space="preserve"> 5.3.2.9 </t>
  </si>
  <si>
    <t xml:space="preserve"> 5.3.3 </t>
  </si>
  <si>
    <t>PISTA DE COOPER</t>
  </si>
  <si>
    <t xml:space="preserve"> 5.3.3.1 </t>
  </si>
  <si>
    <t xml:space="preserve"> 5.3.3.2 </t>
  </si>
  <si>
    <t xml:space="preserve"> 5.3.3.3 </t>
  </si>
  <si>
    <t xml:space="preserve"> 5.3.3.4 </t>
  </si>
  <si>
    <t xml:space="preserve"> 5.3.3.5 </t>
  </si>
  <si>
    <t xml:space="preserve"> 5.3.3.6 </t>
  </si>
  <si>
    <t xml:space="preserve"> 5.3.3.7 </t>
  </si>
  <si>
    <t xml:space="preserve"> 5.3.3.8 </t>
  </si>
  <si>
    <t xml:space="preserve"> 5.4 </t>
  </si>
  <si>
    <t>URBANIZAÇÃO</t>
  </si>
  <si>
    <t xml:space="preserve"> 5.4.1 </t>
  </si>
  <si>
    <t>RAMPAS</t>
  </si>
  <si>
    <t xml:space="preserve"> 5.4.1.1 </t>
  </si>
  <si>
    <t xml:space="preserve"> 5.4.1.2 </t>
  </si>
  <si>
    <t xml:space="preserve"> 5.4.2 </t>
  </si>
  <si>
    <t>ESCADARIAS</t>
  </si>
  <si>
    <t xml:space="preserve"> 5.4.2.1 </t>
  </si>
  <si>
    <t xml:space="preserve"> 5.4.2.2 </t>
  </si>
  <si>
    <t xml:space="preserve"> 5.4.2.3 </t>
  </si>
  <si>
    <t xml:space="preserve"> 5.4.2.4 </t>
  </si>
  <si>
    <t xml:space="preserve"> 5.4.2.5 </t>
  </si>
  <si>
    <t xml:space="preserve"> 5.4.2.6 </t>
  </si>
  <si>
    <t xml:space="preserve"> 5.4.3 </t>
  </si>
  <si>
    <t>MURETAS E JARDINEIRAS</t>
  </si>
  <si>
    <t xml:space="preserve"> 5.4.3.1 </t>
  </si>
  <si>
    <t xml:space="preserve"> 5.4.3.2 </t>
  </si>
  <si>
    <t xml:space="preserve"> 5.4.3.3 </t>
  </si>
  <si>
    <t xml:space="preserve"> 5.4.3.4 </t>
  </si>
  <si>
    <t xml:space="preserve"> 5.5 </t>
  </si>
  <si>
    <t>PAISAGISMO</t>
  </si>
  <si>
    <t xml:space="preserve"> 5.5.1 </t>
  </si>
  <si>
    <t xml:space="preserve"> 5.5.2 </t>
  </si>
  <si>
    <t xml:space="preserve"> 5.5.3 </t>
  </si>
  <si>
    <t xml:space="preserve"> 5.5.4 </t>
  </si>
  <si>
    <t xml:space="preserve"> 5.5.5 </t>
  </si>
  <si>
    <t xml:space="preserve"> 5.6 </t>
  </si>
  <si>
    <t>PONTO MOTO TÁXI</t>
  </si>
  <si>
    <t xml:space="preserve"> 5.6.1 </t>
  </si>
  <si>
    <t xml:space="preserve"> 5.6.2 </t>
  </si>
  <si>
    <t xml:space="preserve"> 5.6.3 </t>
  </si>
  <si>
    <t xml:space="preserve"> 5.6.4 </t>
  </si>
  <si>
    <t xml:space="preserve"> 5.6.5 </t>
  </si>
  <si>
    <t xml:space="preserve"> 5.6.6 </t>
  </si>
  <si>
    <t xml:space="preserve"> 5.6.7 </t>
  </si>
  <si>
    <t xml:space="preserve"> 5.6.8 </t>
  </si>
  <si>
    <t xml:space="preserve"> 5.6.9 </t>
  </si>
  <si>
    <t xml:space="preserve"> 5.6.10 </t>
  </si>
  <si>
    <t xml:space="preserve"> 5.6.11 </t>
  </si>
  <si>
    <t xml:space="preserve"> 5.6.12 </t>
  </si>
  <si>
    <t xml:space="preserve"> 5.6.13 </t>
  </si>
  <si>
    <t xml:space="preserve"> 5.6.14 </t>
  </si>
  <si>
    <t xml:space="preserve"> 5.6.15 </t>
  </si>
  <si>
    <t xml:space="preserve"> 5.6.16 </t>
  </si>
  <si>
    <t xml:space="preserve"> 5.6.17 </t>
  </si>
  <si>
    <t xml:space="preserve"> 5.6.18 </t>
  </si>
  <si>
    <t xml:space="preserve"> 5.6.19 </t>
  </si>
  <si>
    <t xml:space="preserve"> 5.6.20 </t>
  </si>
  <si>
    <t xml:space="preserve"> 5.6.21 </t>
  </si>
  <si>
    <t xml:space="preserve"> 5.6.22 </t>
  </si>
  <si>
    <t xml:space="preserve"> 5.6.23 </t>
  </si>
  <si>
    <t xml:space="preserve"> 5.6.24 </t>
  </si>
  <si>
    <t xml:space="preserve"> 5.6.25 </t>
  </si>
  <si>
    <t xml:space="preserve"> 5.6.26 </t>
  </si>
  <si>
    <t xml:space="preserve"> 5.6.27 </t>
  </si>
  <si>
    <t xml:space="preserve"> 5.6.28 </t>
  </si>
  <si>
    <t xml:space="preserve"> 5.6.29 </t>
  </si>
  <si>
    <t xml:space="preserve"> 5.6.30 </t>
  </si>
  <si>
    <t xml:space="preserve"> 5.6.31 </t>
  </si>
  <si>
    <t xml:space="preserve"> 5.6.32 </t>
  </si>
  <si>
    <t xml:space="preserve"> 5.6.33 </t>
  </si>
  <si>
    <t xml:space="preserve"> 5.6.34 </t>
  </si>
  <si>
    <t xml:space="preserve"> 5.6.35 </t>
  </si>
  <si>
    <t xml:space="preserve"> 5.6.36 </t>
  </si>
  <si>
    <t xml:space="preserve"> 5.6.37 </t>
  </si>
  <si>
    <t xml:space="preserve"> 5.6.38 </t>
  </si>
  <si>
    <t xml:space="preserve"> 5.6.39 </t>
  </si>
  <si>
    <t xml:space="preserve"> 5.6.40 </t>
  </si>
  <si>
    <t xml:space="preserve"> 5.6.41 </t>
  </si>
  <si>
    <t xml:space="preserve"> 5.6.42 </t>
  </si>
  <si>
    <t xml:space="preserve"> 5.6.43 </t>
  </si>
  <si>
    <t xml:space="preserve"> 5.6.44 </t>
  </si>
  <si>
    <t xml:space="preserve"> 5.6.45 </t>
  </si>
  <si>
    <t xml:space="preserve"> 5.6.46 </t>
  </si>
  <si>
    <t xml:space="preserve"> 5.6.47 </t>
  </si>
  <si>
    <t xml:space="preserve"> 5.7 </t>
  </si>
  <si>
    <t>CONCHA ACÚSTICA</t>
  </si>
  <si>
    <t xml:space="preserve"> 5.7.1 </t>
  </si>
  <si>
    <t>FUNDAÇÃO E SUPERESTRUTURA</t>
  </si>
  <si>
    <t xml:space="preserve"> 5.7.1.1 </t>
  </si>
  <si>
    <t xml:space="preserve"> 5.7.1.2 </t>
  </si>
  <si>
    <t xml:space="preserve"> 5.7.1.3 </t>
  </si>
  <si>
    <t xml:space="preserve"> 5.7.1.4 </t>
  </si>
  <si>
    <t xml:space="preserve"> 5.7.1.5 </t>
  </si>
  <si>
    <t xml:space="preserve"> 5.7.1.6 </t>
  </si>
  <si>
    <t xml:space="preserve"> 5.7.1.7 </t>
  </si>
  <si>
    <t xml:space="preserve"> 5.7.1.8 </t>
  </si>
  <si>
    <t xml:space="preserve"> 5.7.1.9 </t>
  </si>
  <si>
    <t xml:space="preserve"> 5.7.1.10 </t>
  </si>
  <si>
    <t xml:space="preserve"> 5.7.1.11 </t>
  </si>
  <si>
    <t xml:space="preserve"> 5.7.1.12 </t>
  </si>
  <si>
    <t xml:space="preserve"> 5.7.1.13 </t>
  </si>
  <si>
    <t xml:space="preserve"> 5.7.2 </t>
  </si>
  <si>
    <t>PALCO</t>
  </si>
  <si>
    <t xml:space="preserve"> 5.7.2.1 </t>
  </si>
  <si>
    <t xml:space="preserve"> 5.7.2.2 </t>
  </si>
  <si>
    <t xml:space="preserve"> 5.7.2.3 </t>
  </si>
  <si>
    <t xml:space="preserve"> 5.7.2.4 </t>
  </si>
  <si>
    <t xml:space="preserve"> 5.7.2.5 </t>
  </si>
  <si>
    <t xml:space="preserve"> 5.7.2.6 </t>
  </si>
  <si>
    <t xml:space="preserve"> 5.7.2.7 </t>
  </si>
  <si>
    <t xml:space="preserve"> 5.7.2.8 </t>
  </si>
  <si>
    <t xml:space="preserve"> 5.7.2.9 </t>
  </si>
  <si>
    <t xml:space="preserve"> 5.7.2.10 </t>
  </si>
  <si>
    <t xml:space="preserve"> 5.7.2.11 </t>
  </si>
  <si>
    <t xml:space="preserve"> 5.7.2.12 </t>
  </si>
  <si>
    <t xml:space="preserve"> 5.7.2.13 </t>
  </si>
  <si>
    <t xml:space="preserve"> 5.7.2.14 </t>
  </si>
  <si>
    <t xml:space="preserve"> 5.7.2.15 </t>
  </si>
  <si>
    <t xml:space="preserve"> 5.7.2.16 </t>
  </si>
  <si>
    <t xml:space="preserve"> 5.7.2.17 </t>
  </si>
  <si>
    <t xml:space="preserve"> 5.7.2.18 </t>
  </si>
  <si>
    <t xml:space="preserve"> 5.7.2.19 </t>
  </si>
  <si>
    <t xml:space="preserve"> 5.7.2.20 </t>
  </si>
  <si>
    <t xml:space="preserve"> 5.7.2.21 </t>
  </si>
  <si>
    <t xml:space="preserve"> 5.7.2.22 </t>
  </si>
  <si>
    <t xml:space="preserve"> 5.8 </t>
  </si>
  <si>
    <t>QUIOSQUE COMERCIAL</t>
  </si>
  <si>
    <t xml:space="preserve"> 5.8.1 </t>
  </si>
  <si>
    <t>FUNDAÇÃO</t>
  </si>
  <si>
    <t xml:space="preserve"> 5.8.1.1 </t>
  </si>
  <si>
    <t xml:space="preserve"> 5.8.1.2 </t>
  </si>
  <si>
    <t xml:space="preserve"> 5.8.1.3 </t>
  </si>
  <si>
    <t xml:space="preserve"> 5.8.1.4 </t>
  </si>
  <si>
    <t xml:space="preserve"> 5.8.1.5 </t>
  </si>
  <si>
    <t xml:space="preserve"> 5.8.1.6 </t>
  </si>
  <si>
    <t xml:space="preserve"> 5.8.1.7 </t>
  </si>
  <si>
    <t xml:space="preserve"> 5.8.1.8 </t>
  </si>
  <si>
    <t xml:space="preserve"> 5.8.1.9 </t>
  </si>
  <si>
    <t xml:space="preserve"> 5.8.1.10 </t>
  </si>
  <si>
    <t xml:space="preserve"> 5.8.1.11 </t>
  </si>
  <si>
    <t xml:space="preserve"> 5.8.1.12 </t>
  </si>
  <si>
    <t xml:space="preserve"> 5.8.1.13 </t>
  </si>
  <si>
    <t xml:space="preserve"> 5.8.1.14 </t>
  </si>
  <si>
    <t xml:space="preserve"> 5.8.1.15 </t>
  </si>
  <si>
    <t xml:space="preserve"> 5.8.1.16 </t>
  </si>
  <si>
    <t xml:space="preserve"> 5.8.1.17 </t>
  </si>
  <si>
    <t xml:space="preserve"> 5.8.1.18 </t>
  </si>
  <si>
    <t xml:space="preserve"> 5.8.1.19 </t>
  </si>
  <si>
    <t xml:space="preserve"> 5.8.2 </t>
  </si>
  <si>
    <t>SUPERESTRUTURA</t>
  </si>
  <si>
    <t xml:space="preserve"> 5.8.2.1 </t>
  </si>
  <si>
    <t xml:space="preserve"> 5.8.2.2 </t>
  </si>
  <si>
    <t xml:space="preserve"> 5.8.2.3 </t>
  </si>
  <si>
    <t xml:space="preserve"> 5.8.2.4 </t>
  </si>
  <si>
    <t xml:space="preserve"> 5.8.2.5 </t>
  </si>
  <si>
    <t xml:space="preserve"> 5.8.2.6 </t>
  </si>
  <si>
    <t xml:space="preserve"> 5.8.2.7 </t>
  </si>
  <si>
    <t xml:space="preserve"> 5.8.2.8 </t>
  </si>
  <si>
    <t xml:space="preserve"> 5.8.2.9 </t>
  </si>
  <si>
    <t xml:space="preserve"> 5.8.2.10 </t>
  </si>
  <si>
    <t xml:space="preserve"> 5.8.3 </t>
  </si>
  <si>
    <t>REVESTIMENTO</t>
  </si>
  <si>
    <t xml:space="preserve"> 5.8.3.1 </t>
  </si>
  <si>
    <t xml:space="preserve"> 5.8.3.2 </t>
  </si>
  <si>
    <t xml:space="preserve"> 5.8.3.3 </t>
  </si>
  <si>
    <t xml:space="preserve"> 5.8.3.4 </t>
  </si>
  <si>
    <t xml:space="preserve"> 5.8.3.5 </t>
  </si>
  <si>
    <t xml:space="preserve"> 5.8.4 </t>
  </si>
  <si>
    <t>PISO</t>
  </si>
  <si>
    <t xml:space="preserve"> 5.8.4.1 </t>
  </si>
  <si>
    <t xml:space="preserve"> 5.8.4.2 </t>
  </si>
  <si>
    <t xml:space="preserve"> 5.8.4.3 </t>
  </si>
  <si>
    <t xml:space="preserve"> 5.8.4.4 </t>
  </si>
  <si>
    <t xml:space="preserve"> 5.8.4.5 </t>
  </si>
  <si>
    <t xml:space="preserve"> 5.8.4.6 </t>
  </si>
  <si>
    <t xml:space="preserve"> 5.8.5 </t>
  </si>
  <si>
    <t>PINTURA</t>
  </si>
  <si>
    <t xml:space="preserve"> 5.8.5.1 </t>
  </si>
  <si>
    <t xml:space="preserve"> 5.8.5.2 </t>
  </si>
  <si>
    <t xml:space="preserve"> 5.8.5.3 </t>
  </si>
  <si>
    <t xml:space="preserve"> 5.8.5.4 </t>
  </si>
  <si>
    <t xml:space="preserve"> 5.8.5.5 </t>
  </si>
  <si>
    <t xml:space="preserve"> 5.8.6 </t>
  </si>
  <si>
    <t>COBERTURA</t>
  </si>
  <si>
    <t xml:space="preserve"> 5.8.6.1 </t>
  </si>
  <si>
    <t xml:space="preserve"> 5.8.6.2 </t>
  </si>
  <si>
    <t xml:space="preserve"> 5.8.6.3 </t>
  </si>
  <si>
    <t xml:space="preserve"> 5.8.6.4 </t>
  </si>
  <si>
    <t xml:space="preserve"> 5.8.6.5 </t>
  </si>
  <si>
    <t xml:space="preserve"> 5.8.6.6 </t>
  </si>
  <si>
    <t xml:space="preserve"> 5.8.6.7 </t>
  </si>
  <si>
    <t xml:space="preserve"> 5.8.7 </t>
  </si>
  <si>
    <t>ESQUADRIAS</t>
  </si>
  <si>
    <t xml:space="preserve"> 5.8.7.1 </t>
  </si>
  <si>
    <t xml:space="preserve"> 5.8.7.2 </t>
  </si>
  <si>
    <t xml:space="preserve"> 5.8.7.3 </t>
  </si>
  <si>
    <t xml:space="preserve"> 5.8.7.4 </t>
  </si>
  <si>
    <t xml:space="preserve"> 5.8.7.5 </t>
  </si>
  <si>
    <t xml:space="preserve"> 5.8.7.6 </t>
  </si>
  <si>
    <t xml:space="preserve"> 5.8.8 </t>
  </si>
  <si>
    <t>ÁGUA FRIA</t>
  </si>
  <si>
    <t xml:space="preserve"> 5.8.8.1 </t>
  </si>
  <si>
    <t xml:space="preserve"> 5.8.8.2 </t>
  </si>
  <si>
    <t xml:space="preserve"> 5.8.8.3 </t>
  </si>
  <si>
    <t xml:space="preserve"> 5.8.8.4 </t>
  </si>
  <si>
    <t xml:space="preserve"> 5.8.8.5 </t>
  </si>
  <si>
    <t xml:space="preserve"> 5.8.8.6 </t>
  </si>
  <si>
    <t xml:space="preserve"> 5.8.8.7 </t>
  </si>
  <si>
    <t xml:space="preserve"> 5.8.8.8 </t>
  </si>
  <si>
    <t xml:space="preserve"> 5.8.8.9 </t>
  </si>
  <si>
    <t xml:space="preserve"> 5.8.8.10 </t>
  </si>
  <si>
    <t xml:space="preserve"> 5.8.8.11 </t>
  </si>
  <si>
    <t xml:space="preserve"> 5.8.8.12 </t>
  </si>
  <si>
    <t xml:space="preserve"> 5.8.8.13 </t>
  </si>
  <si>
    <t xml:space="preserve"> 5.8.8.14 </t>
  </si>
  <si>
    <t xml:space="preserve"> 5.8.8.15 </t>
  </si>
  <si>
    <t xml:space="preserve"> 5.8.8.16 </t>
  </si>
  <si>
    <t xml:space="preserve"> 5.8.8.17 </t>
  </si>
  <si>
    <t xml:space="preserve"> 5.8.8.18 </t>
  </si>
  <si>
    <t xml:space="preserve"> 5.8.8.19 </t>
  </si>
  <si>
    <t xml:space="preserve"> 5.8.8.20 </t>
  </si>
  <si>
    <t xml:space="preserve"> 5.8.8.21 </t>
  </si>
  <si>
    <t xml:space="preserve"> 5.8.8.22 </t>
  </si>
  <si>
    <t xml:space="preserve"> 5.8.8.23 </t>
  </si>
  <si>
    <t xml:space="preserve"> 5.8.8.24 </t>
  </si>
  <si>
    <t xml:space="preserve"> 5.8.8.25 </t>
  </si>
  <si>
    <t xml:space="preserve"> 5.8.8.26 </t>
  </si>
  <si>
    <t xml:space="preserve"> 5.8.8.27 </t>
  </si>
  <si>
    <t xml:space="preserve"> 5.8.9 </t>
  </si>
  <si>
    <t>ESGOTO SANITÁRIO</t>
  </si>
  <si>
    <t xml:space="preserve"> 5.8.9.1 </t>
  </si>
  <si>
    <t xml:space="preserve"> 5.8.9.2 </t>
  </si>
  <si>
    <t xml:space="preserve"> 5.8.9.3 </t>
  </si>
  <si>
    <t xml:space="preserve"> 5.8.9.4 </t>
  </si>
  <si>
    <t xml:space="preserve"> 5.8.9.5 </t>
  </si>
  <si>
    <t xml:space="preserve"> 5.8.9.6 </t>
  </si>
  <si>
    <t xml:space="preserve"> 5.8.9.7 </t>
  </si>
  <si>
    <t xml:space="preserve"> 5.8.9.8 </t>
  </si>
  <si>
    <t xml:space="preserve"> 5.8.9.9 </t>
  </si>
  <si>
    <t xml:space="preserve"> 5.8.9.10 </t>
  </si>
  <si>
    <t xml:space="preserve"> 5.8.9.11 </t>
  </si>
  <si>
    <t xml:space="preserve"> 5.8.9.12 </t>
  </si>
  <si>
    <t xml:space="preserve"> 5.8.9.13 </t>
  </si>
  <si>
    <t xml:space="preserve"> 5.8.9.14 </t>
  </si>
  <si>
    <t xml:space="preserve"> 5.8.10 </t>
  </si>
  <si>
    <t>GLP</t>
  </si>
  <si>
    <t xml:space="preserve"> 5.8.10.1 </t>
  </si>
  <si>
    <t xml:space="preserve"> 5.8.10.2 </t>
  </si>
  <si>
    <t xml:space="preserve"> 5.8.10.3 </t>
  </si>
  <si>
    <t xml:space="preserve"> 5.8.10.4 </t>
  </si>
  <si>
    <t xml:space="preserve"> 5.8.10.5 </t>
  </si>
  <si>
    <t xml:space="preserve"> 5.8.10.6 </t>
  </si>
  <si>
    <t xml:space="preserve"> 5.8.10.7 </t>
  </si>
  <si>
    <t xml:space="preserve"> 5.8.10.8 </t>
  </si>
  <si>
    <t xml:space="preserve"> 5.8.10.9 </t>
  </si>
  <si>
    <t xml:space="preserve"> 5.8.10.10 </t>
  </si>
  <si>
    <t xml:space="preserve"> 5.8.10.11 </t>
  </si>
  <si>
    <t xml:space="preserve"> 5.8.10.12 </t>
  </si>
  <si>
    <t xml:space="preserve"> 5.8.10.13 </t>
  </si>
  <si>
    <t xml:space="preserve"> 5.8.10.14 </t>
  </si>
  <si>
    <t xml:space="preserve"> 5.8.10.15 </t>
  </si>
  <si>
    <t xml:space="preserve"> 5.8.10.16 </t>
  </si>
  <si>
    <t xml:space="preserve"> 5.8.10.17 </t>
  </si>
  <si>
    <t xml:space="preserve"> 5.8.10.18 </t>
  </si>
  <si>
    <t xml:space="preserve"> 5.8.11 </t>
  </si>
  <si>
    <t>INSTALAÇÃO ELÉTRICAS</t>
  </si>
  <si>
    <t xml:space="preserve"> 5.8.11.1 </t>
  </si>
  <si>
    <t xml:space="preserve"> 5.8.11.2 </t>
  </si>
  <si>
    <t xml:space="preserve"> 5.8.11.3 </t>
  </si>
  <si>
    <t xml:space="preserve"> 5.8.11.4 </t>
  </si>
  <si>
    <t xml:space="preserve"> 5.8.11.5 </t>
  </si>
  <si>
    <t xml:space="preserve"> 5.8.11.6 </t>
  </si>
  <si>
    <t xml:space="preserve"> 5.8.11.7 </t>
  </si>
  <si>
    <t xml:space="preserve"> 5.8.11.8 </t>
  </si>
  <si>
    <t xml:space="preserve"> 5.8.11.9 </t>
  </si>
  <si>
    <t xml:space="preserve"> 5.8.11.10 </t>
  </si>
  <si>
    <t xml:space="preserve"> 5.8.11.11 </t>
  </si>
  <si>
    <t xml:space="preserve"> 5.8.11.12 </t>
  </si>
  <si>
    <t xml:space="preserve"> 5.9 </t>
  </si>
  <si>
    <t>QUIOSQUE ACARAJÉ</t>
  </si>
  <si>
    <t xml:space="preserve"> 5.9.1 </t>
  </si>
  <si>
    <t xml:space="preserve"> 5.9.2 </t>
  </si>
  <si>
    <t xml:space="preserve"> 5.9.3 </t>
  </si>
  <si>
    <t xml:space="preserve"> 5.9.4 </t>
  </si>
  <si>
    <t xml:space="preserve"> 5.9.5 </t>
  </si>
  <si>
    <t xml:space="preserve"> 5.9.6 </t>
  </si>
  <si>
    <t xml:space="preserve"> 5.9.7 </t>
  </si>
  <si>
    <t xml:space="preserve"> 5.9.8 </t>
  </si>
  <si>
    <t xml:space="preserve"> 5.9.9 </t>
  </si>
  <si>
    <t xml:space="preserve"> 5.9.10 </t>
  </si>
  <si>
    <t xml:space="preserve"> 5.9.11 </t>
  </si>
  <si>
    <t xml:space="preserve"> 5.9.12 </t>
  </si>
  <si>
    <t xml:space="preserve"> 5.9.13 </t>
  </si>
  <si>
    <t xml:space="preserve"> 5.9.14 </t>
  </si>
  <si>
    <t xml:space="preserve"> 5.9.15 </t>
  </si>
  <si>
    <t xml:space="preserve"> 5.9.16 </t>
  </si>
  <si>
    <t xml:space="preserve"> 5.9.17 </t>
  </si>
  <si>
    <t xml:space="preserve"> 5.9.18 </t>
  </si>
  <si>
    <t xml:space="preserve"> 5.9.19 </t>
  </si>
  <si>
    <t xml:space="preserve"> 5.10 </t>
  </si>
  <si>
    <t>PERGOLADO</t>
  </si>
  <si>
    <t xml:space="preserve"> 5.10.1 </t>
  </si>
  <si>
    <t xml:space="preserve"> 5.10.2 </t>
  </si>
  <si>
    <t xml:space="preserve"> 5.11 </t>
  </si>
  <si>
    <t>CAMPO DE FUTEBOL - EXISTENTE</t>
  </si>
  <si>
    <t xml:space="preserve"> 5.11.1 </t>
  </si>
  <si>
    <t xml:space="preserve"> 5.11.2 </t>
  </si>
  <si>
    <t xml:space="preserve"> 5.11.3 </t>
  </si>
  <si>
    <t xml:space="preserve"> 5.11.4 </t>
  </si>
  <si>
    <t xml:space="preserve"> 5.11.5 </t>
  </si>
  <si>
    <t xml:space="preserve"> 5.11.6 </t>
  </si>
  <si>
    <t xml:space="preserve"> 5.12 </t>
  </si>
  <si>
    <t>CAMPO DE FUTEVÔLEI DE AREIA</t>
  </si>
  <si>
    <t xml:space="preserve"> 5.12.1 </t>
  </si>
  <si>
    <t xml:space="preserve"> 5.12.2 </t>
  </si>
  <si>
    <t xml:space="preserve"> 5.12.3 </t>
  </si>
  <si>
    <t xml:space="preserve"> 5.12.4 </t>
  </si>
  <si>
    <t xml:space="preserve"> 5.12.5 </t>
  </si>
  <si>
    <t xml:space="preserve"> 5.12.6 </t>
  </si>
  <si>
    <t xml:space="preserve"> 5.12.7 </t>
  </si>
  <si>
    <t xml:space="preserve"> 5.12.8 </t>
  </si>
  <si>
    <t xml:space="preserve"> 5.12.9 </t>
  </si>
  <si>
    <t xml:space="preserve"> 5.12.10 </t>
  </si>
  <si>
    <t xml:space="preserve"> 5.12.11 </t>
  </si>
  <si>
    <t xml:space="preserve"> 5.12.12 </t>
  </si>
  <si>
    <t xml:space="preserve"> 5.12.13 </t>
  </si>
  <si>
    <t xml:space="preserve"> 5.12.14 </t>
  </si>
  <si>
    <t xml:space="preserve"> 5.12.15 </t>
  </si>
  <si>
    <t xml:space="preserve"> 5.12.16 </t>
  </si>
  <si>
    <t xml:space="preserve"> 5.12.17 </t>
  </si>
  <si>
    <t xml:space="preserve"> 5.12.18 </t>
  </si>
  <si>
    <t xml:space="preserve"> 5.12.19 </t>
  </si>
  <si>
    <t xml:space="preserve"> 5.12.20 </t>
  </si>
  <si>
    <t xml:space="preserve"> 5.13 </t>
  </si>
  <si>
    <t>ACADEMIA - ESPAÇO PARA CONCESSÃO DE USO</t>
  </si>
  <si>
    <t xml:space="preserve"> 5.13.1 </t>
  </si>
  <si>
    <t xml:space="preserve"> 5.13.2 </t>
  </si>
  <si>
    <t xml:space="preserve"> 5.13.3 </t>
  </si>
  <si>
    <t xml:space="preserve"> 5.13.4 </t>
  </si>
  <si>
    <t xml:space="preserve"> 5.13.5 </t>
  </si>
  <si>
    <t xml:space="preserve"> 5.13.6 </t>
  </si>
  <si>
    <t xml:space="preserve"> 5.13.7 </t>
  </si>
  <si>
    <t xml:space="preserve"> 5.13.8 </t>
  </si>
  <si>
    <t xml:space="preserve"> 5.13.9 </t>
  </si>
  <si>
    <t xml:space="preserve"> 5.13.10 </t>
  </si>
  <si>
    <t xml:space="preserve"> 5.13.11 </t>
  </si>
  <si>
    <t xml:space="preserve"> 5.13.12 </t>
  </si>
  <si>
    <t xml:space="preserve"> 5.13.13 </t>
  </si>
  <si>
    <t xml:space="preserve"> 5.13.14 </t>
  </si>
  <si>
    <t xml:space="preserve"> 5.14 </t>
  </si>
  <si>
    <t>PARQUE INFANTIL</t>
  </si>
  <si>
    <t xml:space="preserve"> 5.14.1 </t>
  </si>
  <si>
    <t xml:space="preserve"> 5.14.2 </t>
  </si>
  <si>
    <t xml:space="preserve"> 5.14.3 </t>
  </si>
  <si>
    <t xml:space="preserve"> 5.14.4 </t>
  </si>
  <si>
    <t xml:space="preserve"> 5.14.5 </t>
  </si>
  <si>
    <t xml:space="preserve"> 5.14.6 </t>
  </si>
  <si>
    <t xml:space="preserve"> 5.14.7 </t>
  </si>
  <si>
    <t xml:space="preserve"> 5.14.8 </t>
  </si>
  <si>
    <t xml:space="preserve"> 5.14.9 </t>
  </si>
  <si>
    <t xml:space="preserve"> 5.14.10 </t>
  </si>
  <si>
    <t xml:space="preserve"> 5.14.11 </t>
  </si>
  <si>
    <t xml:space="preserve"> 5.14.12 </t>
  </si>
  <si>
    <t xml:space="preserve"> 5.14.13 </t>
  </si>
  <si>
    <t xml:space="preserve"> 5.14.14 </t>
  </si>
  <si>
    <t xml:space="preserve"> 5.14.15 </t>
  </si>
  <si>
    <t xml:space="preserve"> 5.14.16 </t>
  </si>
  <si>
    <t xml:space="preserve"> 5.14.17 </t>
  </si>
  <si>
    <t xml:space="preserve"> 5.15 </t>
  </si>
  <si>
    <t>BANCO CANTEIRO CIRCULAR</t>
  </si>
  <si>
    <t xml:space="preserve"> 5.15.1 </t>
  </si>
  <si>
    <t xml:space="preserve"> 5.15.2 </t>
  </si>
  <si>
    <t xml:space="preserve"> 5.15.3 </t>
  </si>
  <si>
    <t xml:space="preserve"> 5.15.4 </t>
  </si>
  <si>
    <t xml:space="preserve"> 5.15.5 </t>
  </si>
  <si>
    <t xml:space="preserve"> 5.15.6 </t>
  </si>
  <si>
    <t xml:space="preserve"> 5.15.7 </t>
  </si>
  <si>
    <t xml:space="preserve"> 5.15.8 </t>
  </si>
  <si>
    <t xml:space="preserve"> 5.15.9 </t>
  </si>
  <si>
    <t xml:space="preserve"> 5.15.10 </t>
  </si>
  <si>
    <t xml:space="preserve"> 5.15.11 </t>
  </si>
  <si>
    <t xml:space="preserve"> 5.15.12 </t>
  </si>
  <si>
    <t xml:space="preserve"> 5.15.13 </t>
  </si>
  <si>
    <t xml:space="preserve"> 5.15.14 </t>
  </si>
  <si>
    <t xml:space="preserve"> 5.15.15 </t>
  </si>
  <si>
    <t xml:space="preserve"> 5.15.16 </t>
  </si>
  <si>
    <t xml:space="preserve"> 5.15.17 </t>
  </si>
  <si>
    <t xml:space="preserve"> 5.16 </t>
  </si>
  <si>
    <t>EQUIPAMENTOS URBANOS</t>
  </si>
  <si>
    <t xml:space="preserve"> 5.16.1 </t>
  </si>
  <si>
    <t xml:space="preserve"> 5.16.2 </t>
  </si>
  <si>
    <t xml:space="preserve"> 5.16.3 </t>
  </si>
  <si>
    <t xml:space="preserve"> 5.16.4 </t>
  </si>
  <si>
    <t xml:space="preserve"> 5.17 </t>
  </si>
  <si>
    <t>INSTALAÇÃO ELÉTRICAS - PRAÇA</t>
  </si>
  <si>
    <t xml:space="preserve"> 5.17.1 </t>
  </si>
  <si>
    <t>ELÉTRICA PRAÇA</t>
  </si>
  <si>
    <t xml:space="preserve"> 5.17.1.1 </t>
  </si>
  <si>
    <t xml:space="preserve"> 5.17.1.2 </t>
  </si>
  <si>
    <t xml:space="preserve"> 5.17.1.3 </t>
  </si>
  <si>
    <t xml:space="preserve"> 5.17.1.4 </t>
  </si>
  <si>
    <t xml:space="preserve"> 5.17.1.5 </t>
  </si>
  <si>
    <t xml:space="preserve"> 5.17.1.6 </t>
  </si>
  <si>
    <t xml:space="preserve"> 5.17.1.7 </t>
  </si>
  <si>
    <t xml:space="preserve"> 5.17.1.8 </t>
  </si>
  <si>
    <t xml:space="preserve"> 5.17.1.9 </t>
  </si>
  <si>
    <t xml:space="preserve"> 5.17.1.10 </t>
  </si>
  <si>
    <t xml:space="preserve"> 5.17.1.11 </t>
  </si>
  <si>
    <t xml:space="preserve"> 5.17.1.12 </t>
  </si>
  <si>
    <t xml:space="preserve"> 5.17.1.13 </t>
  </si>
  <si>
    <t xml:space="preserve"> 5.17.1.14 </t>
  </si>
  <si>
    <t xml:space="preserve"> 5.17.1.15 </t>
  </si>
  <si>
    <t xml:space="preserve"> 5.17.1.16 </t>
  </si>
  <si>
    <t xml:space="preserve"> 5.17.1.17 </t>
  </si>
  <si>
    <t xml:space="preserve"> 5.17.1.18 </t>
  </si>
  <si>
    <t xml:space="preserve"> 5.17.1.19 </t>
  </si>
  <si>
    <t xml:space="preserve"> 5.17.1.20 </t>
  </si>
  <si>
    <t xml:space="preserve"> 5.17.1.21 </t>
  </si>
  <si>
    <t xml:space="preserve"> 5.17.1.22 </t>
  </si>
  <si>
    <t xml:space="preserve"> 5.17.1.23 </t>
  </si>
  <si>
    <t xml:space="preserve"> 5.17.1.24 </t>
  </si>
  <si>
    <t xml:space="preserve"> 5.17.1.25 </t>
  </si>
  <si>
    <t xml:space="preserve"> 5.17.1.26 </t>
  </si>
  <si>
    <t xml:space="preserve"> 5.17.1.27 </t>
  </si>
  <si>
    <t xml:space="preserve"> 5.17.1.28 </t>
  </si>
  <si>
    <t xml:space="preserve"> 5.17.1.29 </t>
  </si>
  <si>
    <t xml:space="preserve"> 5.17.1.30 </t>
  </si>
  <si>
    <t xml:space="preserve"> 5.17.1.31 </t>
  </si>
  <si>
    <t xml:space="preserve"> 5.17.1.32 </t>
  </si>
  <si>
    <t xml:space="preserve"> 5.17.1.33 </t>
  </si>
  <si>
    <t xml:space="preserve"> 5.17.1.34 </t>
  </si>
  <si>
    <t xml:space="preserve"> 5.17.2 </t>
  </si>
  <si>
    <t xml:space="preserve"> 5.17.2.1 </t>
  </si>
  <si>
    <t xml:space="preserve"> 5.17.2.2 </t>
  </si>
  <si>
    <t xml:space="preserve"> 5.17.2.3 </t>
  </si>
  <si>
    <t xml:space="preserve"> 5.17.2.4 </t>
  </si>
  <si>
    <t xml:space="preserve"> 5.17.2.5 </t>
  </si>
  <si>
    <t xml:space="preserve"> 5.17.2.6 </t>
  </si>
  <si>
    <t xml:space="preserve"> 5.17.3 </t>
  </si>
  <si>
    <t xml:space="preserve"> 5.17.4 </t>
  </si>
  <si>
    <t xml:space="preserve"> 5.18 </t>
  </si>
  <si>
    <t>REDE DE ÁGUA - PRAÇA</t>
  </si>
  <si>
    <t xml:space="preserve"> 5.18.1 </t>
  </si>
  <si>
    <t xml:space="preserve"> 5.18.2 </t>
  </si>
  <si>
    <t xml:space="preserve"> 5.18.3 </t>
  </si>
  <si>
    <t xml:space="preserve"> 5.18.4 </t>
  </si>
  <si>
    <t xml:space="preserve"> 5.18.5 </t>
  </si>
  <si>
    <t xml:space="preserve"> 5.18.6 </t>
  </si>
  <si>
    <t xml:space="preserve"> 5.18.7 </t>
  </si>
  <si>
    <t xml:space="preserve"> 5.18.8 </t>
  </si>
  <si>
    <t xml:space="preserve"> 5.18.9 </t>
  </si>
  <si>
    <t xml:space="preserve"> 5.18.10 </t>
  </si>
  <si>
    <t xml:space="preserve"> 5.18.11 </t>
  </si>
  <si>
    <t xml:space="preserve"> 5.18.12 </t>
  </si>
  <si>
    <t xml:space="preserve"> 5.18.13 </t>
  </si>
  <si>
    <t xml:space="preserve"> 5.18.14 </t>
  </si>
  <si>
    <t xml:space="preserve"> 5.18.15 </t>
  </si>
  <si>
    <t xml:space="preserve"> 5.18.16 </t>
  </si>
  <si>
    <t xml:space="preserve"> 5.18.17 </t>
  </si>
  <si>
    <t xml:space="preserve"> 5.18.18 </t>
  </si>
  <si>
    <t xml:space="preserve"> 5.18.19 </t>
  </si>
  <si>
    <t xml:space="preserve"> 5.18.20 </t>
  </si>
  <si>
    <t xml:space="preserve"> 5.18.21 </t>
  </si>
  <si>
    <t xml:space="preserve"> 5.18.22 </t>
  </si>
  <si>
    <t xml:space="preserve"> 5.18.23 </t>
  </si>
  <si>
    <t xml:space="preserve"> 5.18.24 </t>
  </si>
  <si>
    <t xml:space="preserve"> 5.18.25 </t>
  </si>
  <si>
    <t xml:space="preserve"> 5.18.26 </t>
  </si>
  <si>
    <t xml:space="preserve"> 5.18.27 </t>
  </si>
  <si>
    <t xml:space="preserve"> 5.18.28 </t>
  </si>
  <si>
    <t xml:space="preserve"> 5.18.29 </t>
  </si>
  <si>
    <t xml:space="preserve"> 5.18.30 </t>
  </si>
  <si>
    <t xml:space="preserve"> 5.18.31 </t>
  </si>
  <si>
    <t xml:space="preserve"> 5.19 </t>
  </si>
  <si>
    <t>ÁGUAS PLUVIAIS - PRAÇA</t>
  </si>
  <si>
    <t xml:space="preserve"> 5.19.1 </t>
  </si>
  <si>
    <t xml:space="preserve"> 5.19.2 </t>
  </si>
  <si>
    <t xml:space="preserve"> 5.19.3 </t>
  </si>
  <si>
    <t xml:space="preserve"> 5.19.4 </t>
  </si>
  <si>
    <t xml:space="preserve"> 5.19.5 </t>
  </si>
  <si>
    <t xml:space="preserve"> 5.19.6 </t>
  </si>
  <si>
    <t xml:space="preserve"> 5.19.7 </t>
  </si>
  <si>
    <t xml:space="preserve"> 5.19.8 </t>
  </si>
  <si>
    <t xml:space="preserve"> 5.19.9 </t>
  </si>
  <si>
    <t xml:space="preserve"> 5.19.10 </t>
  </si>
  <si>
    <t xml:space="preserve"> 5.19.11 </t>
  </si>
  <si>
    <t xml:space="preserve"> 5.19.12 </t>
  </si>
  <si>
    <t xml:space="preserve"> 5.19.13 </t>
  </si>
  <si>
    <t xml:space="preserve"> 5.19.14 </t>
  </si>
  <si>
    <t xml:space="preserve"> 5.20 </t>
  </si>
  <si>
    <t>TELEFONIA</t>
  </si>
  <si>
    <t xml:space="preserve"> 5.20.1 </t>
  </si>
  <si>
    <t xml:space="preserve"> 5.20.2 </t>
  </si>
  <si>
    <t xml:space="preserve"> 5.20.3 </t>
  </si>
  <si>
    <t xml:space="preserve"> 5.20.4 </t>
  </si>
  <si>
    <t xml:space="preserve"> 5.20.5 </t>
  </si>
  <si>
    <t xml:space="preserve"> 5.20.6 </t>
  </si>
  <si>
    <t xml:space="preserve"> 5.20.7 </t>
  </si>
  <si>
    <t xml:space="preserve"> 5.20.8 </t>
  </si>
  <si>
    <t xml:space="preserve"> 5.20.9 </t>
  </si>
  <si>
    <t xml:space="preserve"> 5.20.10 </t>
  </si>
  <si>
    <t xml:space="preserve"> 5.20.11 </t>
  </si>
  <si>
    <t xml:space="preserve"> 5.20.12 </t>
  </si>
  <si>
    <t xml:space="preserve"> 5.20.13 </t>
  </si>
  <si>
    <t xml:space="preserve"> 5.20.14 </t>
  </si>
  <si>
    <t xml:space="preserve"> 5.20.15 </t>
  </si>
  <si>
    <t xml:space="preserve"> 6.1 </t>
  </si>
  <si>
    <t xml:space="preserve"> 7.1 </t>
  </si>
  <si>
    <t>CONTRATAÇÃO DE EMPRESA ESPECIALIZADA PARA SERVIÇOS DE ADEQUAÇÃO E MODERNIZAÇÃO DE AMBIENTES INTERNOS EM UNIDADES ADMINISTRATIVAS DA PREFEITURA DE CAMAÇARI, CONTEMPLANDO DIVISÓRIAS, FORROS, PAINÉIS, PORTAS E ELEMENTOS COMPLEMENTARES</t>
  </si>
  <si>
    <t>PLANILHA  RESUMO</t>
  </si>
  <si>
    <t>DATA ORÇAMENTO: MAIO/26</t>
  </si>
  <si>
    <t>LOTE UNICO</t>
  </si>
  <si>
    <t>CURVA ABC</t>
  </si>
  <si>
    <t>Contratação de empresa especializada para execução de obras de urbanização e revitalização da Praça Lama Preta, obras de drenagem com cobertura do Canal da Lama Preta, sob regime de empreitada por preço unitário, na Rua Otávio Mangabeira, SN, Bairro Lama Preta, Camaçari-BA.</t>
  </si>
  <si>
    <t>Composições Analíticas com Preço Unitário</t>
  </si>
  <si>
    <t>Composições Principais</t>
  </si>
  <si>
    <t>Porcent.</t>
  </si>
  <si>
    <t>Composição</t>
  </si>
  <si>
    <t>Composição Auxiliar</t>
  </si>
  <si>
    <t xml:space="preserve"> 2497 </t>
  </si>
  <si>
    <t>Escavação manual de vala ou cava em material de 1ª categoria, profundidade até 1,50m</t>
  </si>
  <si>
    <t>Escavação Manual em Área Urbana</t>
  </si>
  <si>
    <t xml:space="preserve"> 88316 </t>
  </si>
  <si>
    <t>SERVENTE COM ENCARGOS COMPLEMENTARES</t>
  </si>
  <si>
    <t>H</t>
  </si>
  <si>
    <t xml:space="preserve"> 72 </t>
  </si>
  <si>
    <t>Reaterro manual de valas, com compactação utilizando sêpo, sem controle do grau de compactação</t>
  </si>
  <si>
    <t>Aterros / Reaterros / Compactações</t>
  </si>
  <si>
    <t>Insumo</t>
  </si>
  <si>
    <t xml:space="preserve"> 00005076/SINAPI </t>
  </si>
  <si>
    <t>Grampo de aco polido 1" x 9</t>
  </si>
  <si>
    <t>Material</t>
  </si>
  <si>
    <t>kg</t>
  </si>
  <si>
    <t xml:space="preserve"> 977 </t>
  </si>
  <si>
    <t>Fita de sinalização amarela e preta</t>
  </si>
  <si>
    <t>MO sem LS =&gt;</t>
  </si>
  <si>
    <t>LS =&gt;</t>
  </si>
  <si>
    <t>MO com LS =&gt;</t>
  </si>
  <si>
    <t>Valor do BDI =&gt;</t>
  </si>
  <si>
    <t>Valor com BDI =&gt;</t>
  </si>
  <si>
    <t xml:space="preserve"> F030000201 </t>
  </si>
  <si>
    <t>EMBASA</t>
  </si>
  <si>
    <t>LOCAÇÃO DE VEÍCULO TIPO GOL OU SIMILAR</t>
  </si>
  <si>
    <t xml:space="preserve"> 00004222 </t>
  </si>
  <si>
    <t>GASOLINA COMUM</t>
  </si>
  <si>
    <t>L</t>
  </si>
  <si>
    <t xml:space="preserve"> D010000011 </t>
  </si>
  <si>
    <t>EMULSAO ASFALTICA RR-2C</t>
  </si>
  <si>
    <t xml:space="preserve"> 5811 </t>
  </si>
  <si>
    <t>CAMINHÃO BASCULANTE 6 M3, PESO BRUTO TOTAL 16.000 KG, CARGA ÚTIL MÁXIMA 13.071 KG, DISTÂNCIA ENTRE EIXOS 4,80 M, POTÊNCIA 230 CV INCLUSIVE CAÇAMBA METÁLICA - CHP DIURNO. AF_06/2014</t>
  </si>
  <si>
    <t>Custos Horários Produtivo e Improdutivo dos Equipamentos</t>
  </si>
  <si>
    <t>CHP</t>
  </si>
  <si>
    <t xml:space="preserve"> 88314 </t>
  </si>
  <si>
    <t>RASTELEIRO COM ENCARGOS COMPLEMENTARES</t>
  </si>
  <si>
    <t xml:space="preserve"> 91277 </t>
  </si>
  <si>
    <t>PLACA VIBRATÓRIA REVERSÍVEL COM MOTOR 4 TEMPOS A GASOLINA, FORÇA CENTRÍFUGA DE 25 KN (2500 KGF), POTÊNCIA 5,5 CV - CHP DIURNO. AF_08/2015</t>
  </si>
  <si>
    <t xml:space="preserve"> 00001518 </t>
  </si>
  <si>
    <t>CONCRETO BETUMINOSO USINADO A QUENTE (CBUQ) PARA PAVIMENTACAO ASFALTICA, PADRAO DNIT, FAIXA C, COM CAP 50/70 - AQUISICAO POSTO USINA</t>
  </si>
  <si>
    <t xml:space="preserve"> 10549 </t>
  </si>
  <si>
    <t>Encargos Complementares - Servente</t>
  </si>
  <si>
    <t>Provisórios</t>
  </si>
  <si>
    <t>h</t>
  </si>
  <si>
    <t xml:space="preserve"> 10550 </t>
  </si>
  <si>
    <t>Encargos Complementares - Pedreiro</t>
  </si>
  <si>
    <t xml:space="preserve"> 799 </t>
  </si>
  <si>
    <t>Poste em tubo de aço galvanizado, pesado, d=2" (50mm), altura útil=2,50m, altura total=3,20m</t>
  </si>
  <si>
    <t>Postes Tubulares de Ferro Galvanizado</t>
  </si>
  <si>
    <t xml:space="preserve"> 00013521/SINAPI </t>
  </si>
  <si>
    <t>Placa de aco esmaltada para identificacao de rua, *45 cm x 20* cm</t>
  </si>
  <si>
    <t xml:space="preserve"> 00006111/SINAPI </t>
  </si>
  <si>
    <t>Servente de obras (horista)</t>
  </si>
  <si>
    <t>Mão de Obra</t>
  </si>
  <si>
    <t xml:space="preserve"> 00004750/SINAPI </t>
  </si>
  <si>
    <t>Pedreiro (horista)</t>
  </si>
  <si>
    <t xml:space="preserve"> 5841 </t>
  </si>
  <si>
    <t>VASSOURA MECÂNICA REBOCÁVEL COM ESCOVA CILÍNDRICA, LARGURA ÚTIL DE VARRIMENTO DE 2,44 M - CHI DIURNO. AF_06/2014</t>
  </si>
  <si>
    <t>CHI</t>
  </si>
  <si>
    <t xml:space="preserve"> 83362 </t>
  </si>
  <si>
    <t>ESPARGIDOR DE ASFALTO PRESSURIZADO, TANQUE 6 M3 COM ISOLAÇÃO TÉRMICA, AQUECIDO COM 2 MAÇARICOS, COM BARRA ESPARGIDORA 3,60 M, MONTADO SOBRE CAMINHÃO TOCO, PBT 14.300 KG, POTÊNCIA 185 CV - CHP DIURNO. AF_05/2023</t>
  </si>
  <si>
    <t xml:space="preserve"> 91486 </t>
  </si>
  <si>
    <t>ESPARGIDOR DE ASFALTO PRESSURIZADO, TANQUE 6 M3 COM ISOLAÇÃO TÉRMICA, AQUECIDO COM 2 MAÇARICOS, COM BARRA ESPARGIDORA 3,60 M, MONTADO SOBRE CAMINHÃO TOCO, PBT 14.300 KG, POTÊNCIA 185 CV - CHI DIURNO. AF_05/2023</t>
  </si>
  <si>
    <t xml:space="preserve"> 89035 </t>
  </si>
  <si>
    <t>TRATOR DE PNEUS, POTÊNCIA 85 CV, TRAÇÃO 4X4, PESO COM LASTRO DE 4.675 KG - CHP DIURNO. AF_06/2014</t>
  </si>
  <si>
    <t xml:space="preserve"> 89036 </t>
  </si>
  <si>
    <t>TRATOR DE PNEUS, POTÊNCIA 85 CV, TRAÇÃO 4X4, PESO COM LASTRO DE 4.675 KG - CHI DIURNO. AF_06/2014</t>
  </si>
  <si>
    <t xml:space="preserve"> 5839 </t>
  </si>
  <si>
    <t>VASSOURA MECÂNICA REBOCÁVEL COM ESCOVA CILÍNDRICA, LARGURA ÚTIL DE VARRIMENTO DE 2,44 M - CHP DIURNO. AF_06/2014</t>
  </si>
  <si>
    <t xml:space="preserve"> 5932 </t>
  </si>
  <si>
    <t>MOTONIVELADORA POTÊNCIA BÁSICA LÍQUIDA (PRIMEIRA MARCHA) 125 HP, PESO BRUTO 13032 KG, LARGURA DA LÂMINA DE 3,7 M - CHP DIURNO. AF_06/2014</t>
  </si>
  <si>
    <t xml:space="preserve"> 88844 </t>
  </si>
  <si>
    <t>TRATOR DE ESTEIRAS, POTÊNCIA 125 HP, PESO OPERACIONAL 12,9 T, COM LÂMINA 2,7 M3 - CHI DIURNO. AF_10/2014</t>
  </si>
  <si>
    <t xml:space="preserve"> 88843 </t>
  </si>
  <si>
    <t>TRATOR DE ESTEIRAS, POTÊNCIA 125 HP, PESO OPERACIONAL 12,9 T, COM LÂMINA 2,7 M3 - CHP DIURNO. AF_10/2014</t>
  </si>
  <si>
    <t xml:space="preserve"> 96393 </t>
  </si>
  <si>
    <t>USINAGEM DE BRITA GRADUADA SIMPLES. AF_09/2025</t>
  </si>
  <si>
    <t>Usinagens</t>
  </si>
  <si>
    <t xml:space="preserve"> 5843 </t>
  </si>
  <si>
    <t>TRATOR DE PNEUS, POTÊNCIA 122 CV, TRAÇÃO 4X4, PESO COM LASTRO DE 4.510 KG - CHP DIURNO. AF_06/2014</t>
  </si>
  <si>
    <t xml:space="preserve"> 95631 </t>
  </si>
  <si>
    <t>ROLO COMPACTADOR VIBRATORIO TANDEM, ACO LISO, POTENCIA 125 HP, PESO SEM/COM LASTRO 10,20/11,65 T, LARGURA DE TRABALHO 1,73 M - CHP DIURNO. AF_11/2016</t>
  </si>
  <si>
    <t xml:space="preserve"> 5845 </t>
  </si>
  <si>
    <t>TRATOR DE PNEUS, POTÊNCIA 122 CV, TRAÇÃO 4X4, PESO COM LASTRO DE 4.510 KG - CHI DIURNO. AF_06/2014</t>
  </si>
  <si>
    <t xml:space="preserve"> 5934 </t>
  </si>
  <si>
    <t>MOTONIVELADORA POTÊNCIA BÁSICA LÍQUIDA (PRIMEIRA MARCHA) 125 HP, PESO BRUTO 13032 KG, LARGURA DA LÂMINA DE 3,7 M - CHI DIURNO. AF_06/2014</t>
  </si>
  <si>
    <t xml:space="preserve"> 90776 </t>
  </si>
  <si>
    <t>ENCARREGADO GERAL COM ENCARGOS COMPLEMENTARES</t>
  </si>
  <si>
    <t xml:space="preserve"> 00004730 </t>
  </si>
  <si>
    <t>PEDRA DE MAO OU PEDRA RACHAO PARA ARRIMO/FUNDACAO (POSTO PEDREIRA/FORNECEDOR, SEM FRETE)</t>
  </si>
  <si>
    <t xml:space="preserve"> D020000006 </t>
  </si>
  <si>
    <t xml:space="preserve"> 88309 </t>
  </si>
  <si>
    <t>PEDREIRO COM ENCARGOS COMPLEMENTARES</t>
  </si>
  <si>
    <t xml:space="preserve"> 88262 </t>
  </si>
  <si>
    <t>CARPINTEIRO DE FORMAS COM ENCARGOS COMPLEMENTARES</t>
  </si>
  <si>
    <t xml:space="preserve"> 00004517 </t>
  </si>
  <si>
    <t>SARRAFO *2,5 X 7,5* CM EM PINUS, MISTA OU EQUIVALENTE DA REGIAO - BRUTA</t>
  </si>
  <si>
    <t xml:space="preserve"> 00002692 </t>
  </si>
  <si>
    <t>DESMOLDANTE PROTETOR PARA FORMAS DE MADEIRA, DE BASE OLEOSA EMULSIONADA EM AGUA</t>
  </si>
  <si>
    <t xml:space="preserve"> 00005068 </t>
  </si>
  <si>
    <t>PREGO DE ACO POLIDO COM CABECA 17 X 21 (2 X 11)</t>
  </si>
  <si>
    <t xml:space="preserve"> 00034494 </t>
  </si>
  <si>
    <t>CONCRETO USINADO BOMBEAVEL, CLASSE DE RESISTENCIA C30, COM BRITA 0 E 1, SLUMP = 100 +/- 20 MM, EXCLUI SERVICO DE BOMBEAMENTO (NBR 8953)</t>
  </si>
  <si>
    <t xml:space="preserve"> 00007156 </t>
  </si>
  <si>
    <t>TELA DE ACO SOLDADA NERVURADA, CA-60, Q-196, (3,11 KG/M2), DIAMETRO DO FIO = 5,0 MM, LARGURA = 2,45 M, ESPACAMENTO DA MALHA = 10 X 10 CM</t>
  </si>
  <si>
    <t xml:space="preserve"> 00004509 </t>
  </si>
  <si>
    <t>SARRAFO *2,5 X 10* CM EM PINUS, MISTA OU EQUIVALENTE DA REGIAO - BRUTA</t>
  </si>
  <si>
    <t xml:space="preserve"> 34207 </t>
  </si>
  <si>
    <t>PISO PODOTÁTIL COLORIDO INTERTRAVADO - ALERTA OU DIRECIONAL ESP. 6CM</t>
  </si>
  <si>
    <t xml:space="preserve"> 00000370 </t>
  </si>
  <si>
    <t>AREIA MEDIA - POSTO JAZIDA/FORNECEDOR (RETIRADO NA JAZIDA, SEM TRANSPORTE)</t>
  </si>
  <si>
    <t xml:space="preserve"> 94221 </t>
  </si>
  <si>
    <t>COMPACTADOR MANUAL DE PLACA VIBRATÓRIA REVERSÍVEL 282 KG</t>
  </si>
  <si>
    <t>Equipamento</t>
  </si>
  <si>
    <t xml:space="preserve"> 00000366 </t>
  </si>
  <si>
    <t>AREIA FINA - POSTO JAZIDA/FORNECEDOR (RETIRADO NA JAZIDA, SEM TRANSPORTE)</t>
  </si>
  <si>
    <t xml:space="preserve"> 88630 </t>
  </si>
  <si>
    <t>ARGAMASSA TRAÇO 1:4 (CIMENTO E AREIA MÉDIA), PREPARO MECÂNICO COM BETONEIRA 400 L. AF_08/2019</t>
  </si>
  <si>
    <t>Argamassas</t>
  </si>
  <si>
    <t xml:space="preserve"> MAT090100 </t>
  </si>
  <si>
    <t>SCO</t>
  </si>
  <si>
    <t>Meio-Fio em granito, tipo reto, apicoado, com altura de 35cm</t>
  </si>
  <si>
    <t xml:space="preserve"> 94969 </t>
  </si>
  <si>
    <t>CONCRETO FCK = 15MPA, TRAÇO 1:3,4:3,5 (EM MASSA SECA DE CIMENTO/ AREIA MÉDIA/ BRITA 1) - PREPARO MECÂNICO COM BETONEIRA 600 L. AF_05/2021</t>
  </si>
  <si>
    <t xml:space="preserve"> 100489 </t>
  </si>
  <si>
    <t>ARGAMASSA TRAÇO 1:3 (EM VOLUME DE CIMENTO E AREIA MÉDIA ÚMIDA), PREPARO MECÂNICO COM BETONEIRA 600 L. AF_08/2019</t>
  </si>
  <si>
    <t xml:space="preserve"> 00004721 </t>
  </si>
  <si>
    <t>PEDRA BRITADA N. 1 (9,5 A 19 MM) POSTO PEDREIRA/FORNECEDOR, SEM FRETE</t>
  </si>
  <si>
    <t xml:space="preserve"> 88340 </t>
  </si>
  <si>
    <t>SIURB INFRA</t>
  </si>
  <si>
    <t>MINI GUIA DE CONCRETO - 19 X 39 X 7 CM</t>
  </si>
  <si>
    <t xml:space="preserve"> 00001379/SINAPI </t>
  </si>
  <si>
    <t>Cimento portland composto cp ii-32</t>
  </si>
  <si>
    <t xml:space="preserve"> 00000370/SINAPI </t>
  </si>
  <si>
    <t>Areia media - posto jazida/fornecedor (retirado na jazida, sem transporte)</t>
  </si>
  <si>
    <t xml:space="preserve"> 1274 </t>
  </si>
  <si>
    <t>Junta de dilatação plástica para pisos, 27mm x 3mm</t>
  </si>
  <si>
    <t xml:space="preserve"> 11472 </t>
  </si>
  <si>
    <t>Regularização manual e compactação com placa vibratória</t>
  </si>
  <si>
    <t>Execução de Cortes e  Aterros</t>
  </si>
  <si>
    <t xml:space="preserve"> 127 </t>
  </si>
  <si>
    <t>Concreto simples usinado fck=21mpa, bombeado, lançado e adensado em superestrutura</t>
  </si>
  <si>
    <t>Concreto Simples</t>
  </si>
  <si>
    <t xml:space="preserve"> 12785 </t>
  </si>
  <si>
    <t>Junta serrada, seção transversal dim. 5 x 10 a 40mm, inclusive tarugo e preenchimento com mastique MBT ou similar.</t>
  </si>
  <si>
    <t>Pavimentações Externas</t>
  </si>
  <si>
    <t xml:space="preserve"> 14011 </t>
  </si>
  <si>
    <t>Pigmento em pó, Bayferrox, cor vermelha, ref. IOX R 02 vermelho ou similar</t>
  </si>
  <si>
    <t xml:space="preserve"> 00003777 </t>
  </si>
  <si>
    <t>LONA PLASTICA PESADA PRETA, E = 150 MICRA</t>
  </si>
  <si>
    <t xml:space="preserve"> COT-94 </t>
  </si>
  <si>
    <t xml:space="preserve"> 4303 </t>
  </si>
  <si>
    <t>Argamassa industrializada AC-III, Votomassa ou similar</t>
  </si>
  <si>
    <t xml:space="preserve"> 196 </t>
  </si>
  <si>
    <t>REVESTIMENTO PEDRA MOLEDO NATURAL</t>
  </si>
  <si>
    <t xml:space="preserve"> 88264 </t>
  </si>
  <si>
    <t>ELETRICISTA COM ENCARGOS COMPLEMENTARES</t>
  </si>
  <si>
    <t xml:space="preserve"> 88247 </t>
  </si>
  <si>
    <t>AUXILIAR DE ELETRICISTA COM ENCARGOS COMPLEMENTARES</t>
  </si>
  <si>
    <t xml:space="preserve"> 00011821 </t>
  </si>
  <si>
    <t>CONECTOR METALICO TIPO PARAFUSO FENDIDO (SPLIT BOLT), COM SEPARADOR DE CABOS BIMETALICOS, PARA CABOS ATE 25 MM2</t>
  </si>
  <si>
    <t xml:space="preserve"> 00000404 </t>
  </si>
  <si>
    <t>FITA ISOLANTE DE BORRACHA AUTOFUSAO, USO ATE 69 KV (ALTA TENSAO), LARGURA DE 19 MM</t>
  </si>
  <si>
    <t xml:space="preserve"> 00021127 </t>
  </si>
  <si>
    <t>FITA ISOLANTE ADESIVA ANTICHAMA, USO ATE 750 V, EM ROLO DE 19 MM X 5 M</t>
  </si>
  <si>
    <t xml:space="preserve"> E00682 </t>
  </si>
  <si>
    <t>Terminal de compressão em latão 16mm2</t>
  </si>
  <si>
    <t xml:space="preserve"> M104400390 </t>
  </si>
  <si>
    <t>BORNE COM TERMINAIS COM CONEXÃO TIPO PARAFUSO, BTWP 2,5 DA WEG</t>
  </si>
  <si>
    <t xml:space="preserve"> 00000410 </t>
  </si>
  <si>
    <t>ABRACADEIRA DE NYLON PARA AMARRACAO DE CABOS, COMPRIMENTO DE 150 X *3,6* MM</t>
  </si>
  <si>
    <t xml:space="preserve"> 14751 </t>
  </si>
  <si>
    <t>CHUMBADOR MECANICO EM ACO GALVANIZADO, 3 /8 , COM PARAFUSO E ARRUELA</t>
  </si>
  <si>
    <t xml:space="preserve"> 00011950 </t>
  </si>
  <si>
    <t>BUCHA DE NYLON SEM ABA S6, COM PARAFUSO DE 4,20 X 40 MM EM ACO ZINCADO COM ROSCA SOBERBA, CABECA CHATA E FENDA PHILLIPS</t>
  </si>
  <si>
    <t xml:space="preserve"> E00048 </t>
  </si>
  <si>
    <t>Quadro de distribuição metálico de embutir p/ 24 disjuntores (c/ barramento)</t>
  </si>
  <si>
    <t xml:space="preserve"> 00034616 </t>
  </si>
  <si>
    <t>DISJUNTOR TERMOMAGNETICO PARA TRILHO DIN (IEC), BIPOLAR, 6 - 32 A</t>
  </si>
  <si>
    <t xml:space="preserve"> 00034628 </t>
  </si>
  <si>
    <t>DISJUNTOR TERMOMAGNETICO PARA TRILHO DIN (IEC), BIPOLAR, 63 A</t>
  </si>
  <si>
    <t xml:space="preserve"> 3676 </t>
  </si>
  <si>
    <t>Disjuntor monopolar 25 A, padrão DIN (linha branca), curva de disparo B, corrente de interrupção 5KA, ref.: Siemens 5 SX1 ou similar.</t>
  </si>
  <si>
    <t xml:space="preserve"> 036571 </t>
  </si>
  <si>
    <t>DISJUNTOR - DISPOSITIVO PROTETOR DE SURTO DPS CLASSE II 45 KA TRIPOLAR 275V SOPRANO</t>
  </si>
  <si>
    <t xml:space="preserve"> 00034623 </t>
  </si>
  <si>
    <t>DISJUNTOR TERMOMAGNETICO PARA TRILHO DIN (IEC), BIPOLAR, 40 - 50 A</t>
  </si>
  <si>
    <t xml:space="preserve"> 187 </t>
  </si>
  <si>
    <t>Unidade</t>
  </si>
  <si>
    <t xml:space="preserve"> 102591 </t>
  </si>
  <si>
    <t>FURO EM CAIXA D'ÁGUA COM ESPESSURA DE 2 ATÉ 5 MM E DIÂMETRO DE 25 MM. AF_06/2021</t>
  </si>
  <si>
    <t xml:space="preserve"> 00000095 </t>
  </si>
  <si>
    <t>ADAPTADOR PVC SOLDAVEL, COM FLANGE E ANEL DE VEDACAO, 20 MM X 1/2", PARA CAIXA D'AGUA</t>
  </si>
  <si>
    <t xml:space="preserve"> 002676 </t>
  </si>
  <si>
    <t>JOELHO 90 PVC SOLDAVEL 20mm</t>
  </si>
  <si>
    <t xml:space="preserve"> 00009867 </t>
  </si>
  <si>
    <t>TUBO PVC, SOLDAVEL, DE 20 MM, AGUA FRIA (NBR-5648)</t>
  </si>
  <si>
    <t xml:space="preserve"> 3680 </t>
  </si>
  <si>
    <t>Disjuntor monopolar 32 A, padrão DIN (linha branca), curva de disparo C, corrente de interrupção 5KA, ref.: Siemens 5 SX1 ou similar.</t>
  </si>
  <si>
    <t xml:space="preserve"> 10386 </t>
  </si>
  <si>
    <t>Quadro de distribuição de embutir em chapa de aço, p/até 08 disjuntores c/barramento, padrão DIN, Cemar ou similar</t>
  </si>
  <si>
    <t xml:space="preserve"> 004896 </t>
  </si>
  <si>
    <t>DISJUNTOR MONOPOLAR 20A CURVA C WEG</t>
  </si>
  <si>
    <t xml:space="preserve"> 00039447 </t>
  </si>
  <si>
    <t>DISPOSITIVO DR, 2 POLOS, SENSIBILIDADE DE 30 MA, CORRENTE DE 63 A, TIPO AC</t>
  </si>
  <si>
    <t xml:space="preserve"> EL417 </t>
  </si>
  <si>
    <t>DPS PROTETOR DE SURTO 275V 20KA CLASSE II TETRAPOLAR</t>
  </si>
  <si>
    <t xml:space="preserve"> 96 </t>
  </si>
  <si>
    <t>Concreto simples usinado fck=15mpa, bombeado, lançado e adensado em superestrura</t>
  </si>
  <si>
    <t>Alvenarias de Pedra e Concretos para Fundações</t>
  </si>
  <si>
    <t xml:space="preserve"> 140 </t>
  </si>
  <si>
    <t>Aço CA - 50 Ø 6,3 a 12,5mm, inclusive corte, dobragem, montagem e colocacao de ferragens nas formas, para superestruturas e fundações - R1</t>
  </si>
  <si>
    <t xml:space="preserve"> 115 </t>
  </si>
  <si>
    <t>Forma plana para estruturas, em compensado resinado de 12mm, 02 usos, inclusive escoramento - Rev 02_04/2022</t>
  </si>
  <si>
    <t>Formas</t>
  </si>
  <si>
    <t xml:space="preserve"> 099398 </t>
  </si>
  <si>
    <t>MARMORISTA</t>
  </si>
  <si>
    <t xml:space="preserve"> 010461 </t>
  </si>
  <si>
    <t>GRANITO BRANCO DALLAS 2cm</t>
  </si>
  <si>
    <t xml:space="preserve"> COT-90 </t>
  </si>
  <si>
    <t xml:space="preserve"> COT-91 </t>
  </si>
  <si>
    <t xml:space="preserve"> COT-92 </t>
  </si>
  <si>
    <t xml:space="preserve"> 88315 </t>
  </si>
  <si>
    <t>SERRALHEIRO COM ENCARGOS COMPLEMENTARES</t>
  </si>
  <si>
    <t xml:space="preserve"> 94962 </t>
  </si>
  <si>
    <t>CONCRETO MAGRO PARA LASTRO, TRAÇO 1:4,5:4,5 (EM MASSA SECA DE CIMENTO/ AREIA MÉDIA/ BRITA 1) - PREPARO MECÂNICO COM BETONEIRA 400 L. AF_05/2021</t>
  </si>
  <si>
    <t xml:space="preserve"> 00043130 </t>
  </si>
  <si>
    <t>ARAME GALVANIZADO 12 BWG, D = 2,76 MM (0,048 KG/M) OU 14 BWG, D = 2,11 MM (0,026 KG/M)</t>
  </si>
  <si>
    <t xml:space="preserve"> 00007696 </t>
  </si>
  <si>
    <t>TUBO ACO GALVANIZADO COM COSTURA, CLASSE MEDIA, DN 2", E = *3,65* MM, PESO *5,10* KG/M (NBR 5580)</t>
  </si>
  <si>
    <t xml:space="preserve"> 00011002 </t>
  </si>
  <si>
    <t>ELETRODO REVESTIDO AWS - E6013, DIAMETRO IGUAL A 2,50 MM</t>
  </si>
  <si>
    <t xml:space="preserve"> 00007158 </t>
  </si>
  <si>
    <t>TELA DE ARAME GALVANIZADA QUADRANGULAR / LOSANGULAR, FIO 2,77 MM (12 BWG), MALHA 5 X 5 CM, H = 2 M</t>
  </si>
  <si>
    <t xml:space="preserve"> 010146 </t>
  </si>
  <si>
    <t>IOPES</t>
  </si>
  <si>
    <t>SERVENTE (AUXILIAR DE OBRAS - SINDUSCON)</t>
  </si>
  <si>
    <t xml:space="preserve"> 000110 </t>
  </si>
  <si>
    <t>AREIA FINA LAVADA</t>
  </si>
  <si>
    <t xml:space="preserve"> I2207 </t>
  </si>
  <si>
    <t>SEINFRA</t>
  </si>
  <si>
    <t>TUBO AÇO INOX 3/4"</t>
  </si>
  <si>
    <t xml:space="preserve"> 7309 </t>
  </si>
  <si>
    <t>Guarda-corpo em tubo de aço inox ø=2", com montantes flangeado em tubo inox ø=2" com conexão curva nas extremidades, com acabamento polido, h=0,40m</t>
  </si>
  <si>
    <t xml:space="preserve"> 1689 </t>
  </si>
  <si>
    <t>Parafuso de fixação com bucha plástica 8 mm</t>
  </si>
  <si>
    <t xml:space="preserve"> COT-97 </t>
  </si>
  <si>
    <t>PISO EMBORRACHADO PRODUZIDO POR MATERIAL RECICLÁVEL , EM PLACAS DE 0,50X0,50M, COM ESPESSURA DE 15 MM, COM ALTO ÍNDICE DE ABSORÇÃO DE IMPACTO, INCLUSO PISO, COLA E MÃO DE OBRA.</t>
  </si>
  <si>
    <t xml:space="preserve"> H.08.000.031740 </t>
  </si>
  <si>
    <t>Dobradiça em aço inoxidável escovado com anéis, de 3" x 2 1/2", para portas de até 25 kg, ref. Dobradiça 395 da La Fonte ou equivalente</t>
  </si>
  <si>
    <t xml:space="preserve"> I13299 </t>
  </si>
  <si>
    <t>PISO EMBORRACHADO DRENANTE E ANTI-IMPACTO, COMPOSTO POR PARTÍCULAS DE BORRACHA RECICLADA PRENSADA, PIGMENTADA E ATÓXICA, 50X50X4CM (EXECUTADO)</t>
  </si>
  <si>
    <t xml:space="preserve"> COT-93 </t>
  </si>
  <si>
    <t xml:space="preserve"> 198 </t>
  </si>
  <si>
    <t xml:space="preserve"> 199 </t>
  </si>
  <si>
    <t>EQUIPAMENTOS PARQUE INFANTIL - BRINQUEDOS, BICHINHOS DE MOLA (ABELHINA, GOLFINHO, JOANINHA)</t>
  </si>
  <si>
    <t xml:space="preserve">UN </t>
  </si>
  <si>
    <t xml:space="preserve"> 200 </t>
  </si>
  <si>
    <t xml:space="preserve"> COT-96 </t>
  </si>
  <si>
    <t xml:space="preserve"> COT-95 </t>
  </si>
  <si>
    <t xml:space="preserve"> 102486 </t>
  </si>
  <si>
    <t>CONCRETO FCK = 15MPA, TRAÇO 1:3,4:3,4 (EM MASSA SECA DE CIMENTO/ AREIA MÉDIA/ SEIXO ROLADO) - PREPARO MANUAL. AF_05/2021</t>
  </si>
  <si>
    <t xml:space="preserve"> 5795 </t>
  </si>
  <si>
    <t>MARTELETE OU ROMPEDOR PNEUMÁTICO MANUAL, 28 KG, COM SILENCIADOR - CHP DIURNO. AF_07/2016</t>
  </si>
  <si>
    <t xml:space="preserve"> 5952 </t>
  </si>
  <si>
    <t>MARTELETE OU ROMPEDOR PNEUMÁTICO MANUAL, 28 KG, COM SILENCIADOR - CHI DIURNO. AF_07/2016</t>
  </si>
  <si>
    <t xml:space="preserve"> 87298 </t>
  </si>
  <si>
    <t>ARGAMASSA TRAÇO 1:3 (EM VOLUME DE CIMENTO E AREIA MÉDIA ÚMIDA) PARA CONTRAPISO, PREPARO MECÂNICO COM BETONEIRA 400 L. AF_08/2019</t>
  </si>
  <si>
    <t xml:space="preserve"> 027 </t>
  </si>
  <si>
    <t>BALIZADOR OLEGÁRIO</t>
  </si>
  <si>
    <t xml:space="preserve"> 3176 </t>
  </si>
  <si>
    <t>Forma plana para estruturas, em compensado plastificado de 12mm, 01 uso, inclusive escoramento - Rev 02_04/2022</t>
  </si>
  <si>
    <t xml:space="preserve"> 9633 </t>
  </si>
  <si>
    <t>Totem de sinalização c/estrutura em chapa galvanizada, hastes c/seção 14x8cm e altura total=2,86m, c/aplicação de adesivo em recort sobreposto em dupla face, pintura esmalte sintetico, conforme modelo p/obra do Parque dos Cajueiros</t>
  </si>
  <si>
    <t xml:space="preserve"> 099050 </t>
  </si>
  <si>
    <t>PEDREIRO</t>
  </si>
  <si>
    <t xml:space="preserve"> 000100 </t>
  </si>
  <si>
    <t>AREIA GROSSA LAVADA</t>
  </si>
  <si>
    <t xml:space="preserve"> 3895 </t>
  </si>
  <si>
    <t>AGETOP CIVIL</t>
  </si>
  <si>
    <t>SUPORTE PARA 3 PÉTALAS PARA LUMINÁRIA DE ILUMINAÇÃO PÚBLICA</t>
  </si>
  <si>
    <t xml:space="preserve"> 037777 </t>
  </si>
  <si>
    <t>POSTE TELECONICO RETO COM BASE / FLANGE - PTC-RT/BAS 6,0m INDUSPAR</t>
  </si>
  <si>
    <t xml:space="preserve"> 000200 </t>
  </si>
  <si>
    <t>PEDRA BRITADA #1 E 2</t>
  </si>
  <si>
    <t xml:space="preserve"> 099525 </t>
  </si>
  <si>
    <t>FEITOR/ENCARREGADO</t>
  </si>
  <si>
    <t xml:space="preserve"> 000050 </t>
  </si>
  <si>
    <t>CIMENTO PORTLAND CP III 32RS NBR 11578 (quilo)</t>
  </si>
  <si>
    <t xml:space="preserve"> 099900 </t>
  </si>
  <si>
    <t>SERVENTE</t>
  </si>
  <si>
    <t xml:space="preserve"> 9951 </t>
  </si>
  <si>
    <t>Luminária tipo balizador para ambiente aberto, corpo em alumínio pintado, difusor em vidro plano fosco, ref. F-5023/M da Projeto ou similar</t>
  </si>
  <si>
    <t xml:space="preserve"> 098755 </t>
  </si>
  <si>
    <t>CABO AFUMEX GREEN 450/750V 1,5mm2</t>
  </si>
  <si>
    <t xml:space="preserve"> 003420 </t>
  </si>
  <si>
    <t>FITA ISOLANTE HIGHLAND ADESIVA 19m x 20mm</t>
  </si>
  <si>
    <t xml:space="preserve"> 036681 </t>
  </si>
  <si>
    <t>ILUMINACAO - FITA LED 2835 PARA PERFIL11W 120 LEDS 1350 LUMENS</t>
  </si>
  <si>
    <t xml:space="preserve"> 00034714 </t>
  </si>
  <si>
    <t>DISJUNTOR TERMOMAGNETICO PARA TRILHO DIN (IEC), TRIPOLAR, 63 A</t>
  </si>
  <si>
    <t xml:space="preserve"> 017028 </t>
  </si>
  <si>
    <t>DISJUNTOR BIPOLAR 25A CURVA C 10 KA SDA62C25 STECK</t>
  </si>
  <si>
    <t xml:space="preserve"> 87367 </t>
  </si>
  <si>
    <t>ARGAMASSA TRAÇO 1:1:6 (EM VOLUME DE CIMENTO, CAL E AREIA MÉDIA ÚMIDA) PARA EMBOÇO/MASSA ÚNICA/ASSENTAMENTO DE ALVENARIA DE VEDAÇÃO, PREPARO MANUAL. AF_08/2019</t>
  </si>
  <si>
    <t xml:space="preserve"> 00034729 </t>
  </si>
  <si>
    <t>DISJUNTOR TERMOMAGNETICO AJUSTAVEL, TRIPOLAR DE 100 ATE 250A, CAPACIDADE DE INTERRUPCAO DE 35KA</t>
  </si>
  <si>
    <t xml:space="preserve"> 010644 </t>
  </si>
  <si>
    <t>DISJUNTOR DIN TRIPOLAR 32A CURVA C SDZD63C32 STECK</t>
  </si>
  <si>
    <t xml:space="preserve"> 00034686 </t>
  </si>
  <si>
    <t>DISJUNTOR TERMOMAGNETICO PARA TRILHO DIN (IEC), MONOPOLAR, 40 - 50 A</t>
  </si>
  <si>
    <t xml:space="preserve"> 88248 </t>
  </si>
  <si>
    <t>AUXILIAR DE ENCANADOR OU BOMBEIRO HIDRÁULICO COM ENCARGOS COMPLEMENTARES</t>
  </si>
  <si>
    <t xml:space="preserve"> 88267 </t>
  </si>
  <si>
    <t>ENCANADOR OU BOMBEIRO HIDRÁULICO COM ENCARGOS COMPLEMENTARES</t>
  </si>
  <si>
    <t xml:space="preserve"> 00007140 </t>
  </si>
  <si>
    <t>TE SOLDAVEL, PVC, 90 GRAUS, 32 MM, PARA AGUA FRIA PREDIAL (NBR 5648)</t>
  </si>
  <si>
    <t xml:space="preserve"> 00000122 </t>
  </si>
  <si>
    <t>ADESIVO PLASTICO PARA PVC, FRASCO COM *850* GR</t>
  </si>
  <si>
    <t xml:space="preserve"> 00038383 </t>
  </si>
  <si>
    <t>LIXA D'AGUA EM FOLHA, COR PRETA, GRAO 100</t>
  </si>
  <si>
    <t xml:space="preserve"> 00020083 </t>
  </si>
  <si>
    <t>SOLUCAO PREPARADORA / LIMPADORA PARA PVC, FRASCO COM 1000 CM3</t>
  </si>
  <si>
    <t xml:space="preserve"> 00007142 </t>
  </si>
  <si>
    <t>TE SOLDAVEL, PVC, 90 GRAUS,50 MM, PARA AGUA FRIA PREDIAL (NBR 5648)</t>
  </si>
  <si>
    <t xml:space="preserve"> 00007136 </t>
  </si>
  <si>
    <t>TE DE REDUCAO, PVC, SOLDAVEL, 90 GRAUS, 32 MM X 25 MM, PARA AGUA FRIA PREDIAL</t>
  </si>
  <si>
    <t xml:space="preserve"> 00007130 </t>
  </si>
  <si>
    <t>TE DE REDUCAO, PVC, SOLDAVEL, 90 GRAUS, 50 MM X 32 MM, PARA AGUA FRIA PREDIAL</t>
  </si>
  <si>
    <t xml:space="preserve"> 87316 </t>
  </si>
  <si>
    <t>ARGAMASSA TRAÇO 1:4 (EM VOLUME DE CIMENTO E AREIA GROSSA ÚMIDA) PARA CHAPISCO CONVENCIONAL, PREPARO MECÂNICO COM BETONEIRA 400 L. AF_08/2019</t>
  </si>
  <si>
    <t xml:space="preserve"> 101619 </t>
  </si>
  <si>
    <t>PREPARO DE FUNDO DE VALA COM LARGURA MENOR QUE 1,5 M, COM CAMADA DE BRITA, LANÇAMENTO MANUAL. AF_01/2026</t>
  </si>
  <si>
    <t xml:space="preserve"> 100475 </t>
  </si>
  <si>
    <t>ARGAMASSA TRAÇO 1:3 (EM VOLUME DE CIMENTO E AREIA MÉDIA ÚMIDA) COM ADIÇÃO DE IMPERMEABILIZANTE, PREPARO MECÂNICO COM BETONEIRA 400 L. AF_08/2019</t>
  </si>
  <si>
    <t xml:space="preserve"> 97734 </t>
  </si>
  <si>
    <t>PEÇA RETANGULAR PRÉ-MOLDADA, VOLUME DE CONCRETO DE 10 A 30 LITROS, TAXA DE AÇO APROXIMADA DE 30KG/M³. AF_03/2024</t>
  </si>
  <si>
    <t>Estruturas Pré-Fabricadas e Pré-Moldadas</t>
  </si>
  <si>
    <t xml:space="preserve"> 00007258 </t>
  </si>
  <si>
    <t>TIJOLO CERAMICO MACICO COMUM DE *5 X 10 X 20* CM (L X A X C)</t>
  </si>
  <si>
    <t xml:space="preserve"> 00011708 </t>
  </si>
  <si>
    <t>RALO FOFO SEMIESFERICO, 100 MM, PARA LAJES/ CALHAS</t>
  </si>
  <si>
    <t xml:space="preserve"> B010000061 </t>
  </si>
  <si>
    <t>ENCANADOR</t>
  </si>
  <si>
    <t xml:space="preserve"> B010000019 </t>
  </si>
  <si>
    <t>AJUDANTE DE ENCANADOR</t>
  </si>
  <si>
    <t xml:space="preserve"> 88246 </t>
  </si>
  <si>
    <t>ASSENTADOR DE TUBOS COM ENCARGOS COMPLEMENTARES</t>
  </si>
  <si>
    <t xml:space="preserve"> 169 </t>
  </si>
  <si>
    <t>LUVA, PEAD PE 100, DE 1.1/2", PARA ELETROFUSAO</t>
  </si>
  <si>
    <t xml:space="preserve"> 172 </t>
  </si>
  <si>
    <t>LUVA, PEAD PE 100, DE 4", PARA ELETROFUSAO</t>
  </si>
  <si>
    <t xml:space="preserve"> 10552 </t>
  </si>
  <si>
    <t>Encargos Complementares - Eletricista</t>
  </si>
  <si>
    <t xml:space="preserve"> 192 </t>
  </si>
  <si>
    <t>Caixa multimídia 6p tipo mutoa</t>
  </si>
  <si>
    <t xml:space="preserve"> 00002436/SINAPI </t>
  </si>
  <si>
    <t>Eletricista (horista)</t>
  </si>
  <si>
    <t xml:space="preserve"> D350000001 </t>
  </si>
  <si>
    <t>BALIZADOR</t>
  </si>
  <si>
    <t xml:space="preserve"> 2414 </t>
  </si>
  <si>
    <t>Vassoura piaçava</t>
  </si>
  <si>
    <t>Composições Auxiliares</t>
  </si>
  <si>
    <t>LOCAÇÃO DE CONTAINER - ESCRITÓRIO COM BANHEIRO - 6,20 X 2,40M - REV 02_02/2022</t>
  </si>
  <si>
    <t>LOCAÇÃO DE CONTAINER - ALMOXARIFADO SEM BANHEIRO - 6,00 X 2,40M - REV 02_02/2022</t>
  </si>
  <si>
    <t>LOCAÇÃO DE CONTAINER - BANHEIRO COM CHUVEIROS E VASOS - 4,30 X 2,30M</t>
  </si>
  <si>
    <t>CONTAINER REFEITORIO 12.12X2,44X2.57 C/5 MESAS/BANCOS/PIA</t>
  </si>
  <si>
    <t>CAVALETE EM PERFIL METÁLICO PARA PLACA DE SINALIZAÇÃO - 1,00 M X 1,00 M - CONFECÇÃO</t>
  </si>
  <si>
    <t>PLACA EM AÇO Nº 16 GALVANIZADO COM PELÍCULA RETRORREFLETIVA TIPO I + I - CONFECÇÃO</t>
  </si>
  <si>
    <t>TAPUME/CERCAMENTO ALTURA 1,20M TELA PLASTICA FACHADEIRA</t>
  </si>
  <si>
    <t>INTERDIÇÃO DE OBRA COM FITA DE SINALIZAÇÃO. REF. ORSE 59</t>
  </si>
  <si>
    <t>SINALIZAÇÃO NOTURNA COM TELA TAPUME PVC, BALDE PLÁSTICO FIAÇÃO E LÂMPADA, REUTILIZAÇÃO 7 VEZES</t>
  </si>
  <si>
    <t>LOCAÇÃO DE VEICULO  C/COMBUSTIVEL. REF. EMBASA (30.02.58)</t>
  </si>
  <si>
    <t>PINTURA DE SETAS E ZEBRADOS COM TINTA ACRÍLICA - ESPESSURA DE 0,4 MM</t>
  </si>
  <si>
    <t>DESCARTE DE RESÍDUOS DA CONSTRUÇÃO CIVIL EM ÁREA LICENCIADA</t>
  </si>
  <si>
    <t>LASTRO DE PEDRA DE MÃO OU RACHÃO - ESPALHAMENTO MANUAL</t>
  </si>
  <si>
    <t>CARGA E MANOBRA DE ADUELAS DE CONCRETO PRÉ-MOLDADAS EM CAVALO MECÂNICO COM SEMIRREBOQUE 20 T - CARGA COM CAMINHÃO GUINDAUTO COM CAPACIDADE DE ELEVAÇÃO DE 11,9 T</t>
  </si>
  <si>
    <t>TUBO PEAD PARA DRENAGEM - D = 400 MM - FORNECIMENTO E INSTALAÇÃO</t>
  </si>
  <si>
    <t>TUBO PEAD PARA DRENAGEM - D = 600 MM - FORNECIMENTO E INSTALAÇÃO</t>
  </si>
  <si>
    <t>SARJETA TRIANGULAR DE CONCRETO - STC 100-20 - ESCAVAÇÃO MECÂNICA - AREIA E BRITA COMERCIAIS</t>
  </si>
  <si>
    <t>DEMOLIÇÃO DE MEIO-FIO GRANÍTICO OU PRE-MOLDADO</t>
  </si>
  <si>
    <t>REMOÇÃO DE BANCO DE MADEIRA</t>
  </si>
  <si>
    <t>REMOÇÃO DE POSTE DE CONCRETO</t>
  </si>
  <si>
    <t>REMOÇÃO DE PARALELEPÍPEDOS</t>
  </si>
  <si>
    <t>MEIO-FIO GRANITO APICOADO COMUM COLOCADO. REF SBC (171564)</t>
  </si>
  <si>
    <t>FORNECIMENTO E INSTALAÇÃO DE TELA AÇO SOLDADA NERVURADA CA-60, Q-196, MALHA 10X10CM, FERRO 5.0MM (3,11 KG/M2), PAINEL 2,45X6,0M, TELCON OU SIMILAR</t>
  </si>
  <si>
    <t>PASTILHA CERAMICA ESMALTADA, 5 X 5 CM, MARCA ATLAS, SÉRIE ATLÂNTICO, COR VERMELHA, REF. AÇORES - SG 8010, APLICADA COM ARGAMASSA INDUSTRIALIZADA AC-II, REJUNTADA, EXCLUSIVE EMBOÇO (OU SIMILAR)</t>
  </si>
  <si>
    <t>FORNECIMENTO E ESPALHAMENTO DE TERRA VEGETAL PREPARADA</t>
  </si>
  <si>
    <t>BANCO DE CONCRETO EM ALVENARIA DE TIJOLOS, ASSENTO EM CONCRETO ARMADO, SEM ENCOSTO, PINTADO COM TINTA ACRÍLICA, 2 DEMÃOS</t>
  </si>
  <si>
    <t>TAMPO/BANCADA EM GRANITO BRANCO SIENA, E=2CM</t>
  </si>
  <si>
    <t>REVESTIMENTO CERÂMICO, TIPO TIJOLINHO, PARA PAREDE, 20 X 06 VERMELHO, APLICADO COM ARGAMASSA INDUSTRIALIZADA AC-III, EXCLUSIVE REGULARIZAÇÃO DE BASE OU EMBOÇO</t>
  </si>
  <si>
    <t>CAIXA DE MEDIÇÃO POLIFÁSICA (500 X 600 X 200) MM, PADRÃO CONCESSIONÁRIAS</t>
  </si>
  <si>
    <t>POSTE DE CONCRETO CIRCULAR, 200 KG, H = 7,00 M</t>
  </si>
  <si>
    <t>HASTE DE ATERRAMENTO DE 5/8" X 2,4 M</t>
  </si>
  <si>
    <t>CAIXA DE INSPEÇÃO EM PVC 300MM</t>
  </si>
  <si>
    <t>MURETA EM ALVENARIA, CHAPISCADA E REBOCADA, INCLUSIVE FUNDAÇÃO</t>
  </si>
  <si>
    <t>CABO DE COBRE NÚ 16MM2</t>
  </si>
  <si>
    <t>SEDOP (170322) QUADRO DE EMBUTIR EM CHAPA DE AÇO, ENTRADA DE MEDIÇÃO BIFÁSICO DE 50A, COM BARRAMENTO BIFÁSICO CONTENDO DISJUNTOR GERAL BIFÁSICO DE 50A, 1 BARRAMENTOS PARCIAL, 1 DISJUNTOR PARCIAL BIFÁSICO DE 32A, 1 DISJUNTOR BIFÁSICO DE 32A, 01 DISJUNTORES MONOFÁSICOS DE 25A, 1 PROTETORES DE SURTOS 275V/IN=20KA CONFORME DIAGRAMA UNIFILAR.</t>
  </si>
  <si>
    <t>PISO EM CONCRETO SIMPLES DESEMPOLADO, FCK = 21 MPA, E = 7 CM - NÃO INCLUI FORMAS PARA JUNTAS DE CONCRETAGEM</t>
  </si>
  <si>
    <t>FORNECIMENTO E INSTALAÇÃO DE TELA AÇO SOLDADA NERVURADA CA-60, Q-138, MALHA 10X10CM, FERRO 4.2 MM (2,20 KG/M2), PAINEL 2,45X6,0M, TELCON OU SIMILAR</t>
  </si>
  <si>
    <t>PISO EM TABUADO DE MADEIRA LEI DE 1ª (PAU D´ARCO) - EXTRA, RÉGUAS  20 X 3CM, SOBRE RIPÃO DE MADEIRA EXISTENTE</t>
  </si>
  <si>
    <t>FORNECIMENTO E INSTALAÇÃO DE ESTRUTURA DE LONA TENSIONADA, INCLUSIVE ESTRUTURA METÁLICA.</t>
  </si>
  <si>
    <t>ANDAIME METÁLICO FACHADEIRO - LOCAÇÃO MENSAL , EXCETO  MONTAGEM, DESMONTAGEM E TELA</t>
  </si>
  <si>
    <t>LAJE PRÉ-FABRICADA TRELIÇADA PARA PISO OU COBERTURA, INTEREIXO 38CM, H=12CM, EL. ENCHIMENTO EM EPS H=8CM, INCLUSIVE ESCORAMENTO EM MADEIRA E CAPEAMENTO 4CM.</t>
  </si>
  <si>
    <t>FORNECIMENTO E INSTALAÇÃO DE TELA AÇO SOLDADA NERVURADA CA-60, MALHA 15X15CM,FERRO 4.2MM, PAINEL 2X3M, (1,50KG/M²), MALHA POP REFORÇADA GERDAU OU SIMILAR</t>
  </si>
  <si>
    <t>CALHA DE CONCRETO E ALVENARIA, REVESTIDA INTERNAMENTE, IMPERMEABILIZADA, SEÇÃO 0,30 X 0,20M. - REV 01</t>
  </si>
  <si>
    <t>RUFO EM PLACA DE CONCRETO L = 0,34 M</t>
  </si>
  <si>
    <t>PORTA EM AÇO, EM CHAPA GALVANIZADA Nº24, RAIADA, DE ENROLAR</t>
  </si>
  <si>
    <t>REGISTRO DE GAVETA 1" - BRUTO</t>
  </si>
  <si>
    <t>TORNEIRA DE BOIA, DN= 1´</t>
  </si>
  <si>
    <t>JOELHO 90 PVC RIGIDO SOLDAVEL 20MM</t>
  </si>
  <si>
    <t>JOELHO 90 PVC RIGIDO SOLDAVEL 25MM</t>
  </si>
  <si>
    <t>JOELHO 90 PVC RIGIDO SOLDAVEL 32MM</t>
  </si>
  <si>
    <t>JOELHO 45 PVC RIGIDO SOLDAVEL 32MM</t>
  </si>
  <si>
    <t>LIGAÇÃO PREDIAL DE ÁGUA EM MURETA DE CONCRETO, PROVISÓRIA OU DEFINITIVA, COM FORNECIMENTO DE MATERIAL, INCLUSIVE MURETA E HIDRÔMETRO, REDE DN 50MM - REV 03_10/2022</t>
  </si>
  <si>
    <t>LUVA PVC SOLDAVEL DIAM.32MM</t>
  </si>
  <si>
    <t>LUVA DE PVC RÍGIDO SOLDÁVEL, MARROM, DIÂM = 25MM</t>
  </si>
  <si>
    <t>LUVA DE PVC RÍGIDO SOLDÁVEL, MARROM, DIÂM = 20MM</t>
  </si>
  <si>
    <t>ADAPTADOR DE PVC RÍGIDO SOLDÁVEL CURTO C/ BOLSA E ROSCA P/ REGISTRO DIÂM = 32MM X 1"</t>
  </si>
  <si>
    <t>CUBA EM AÇO INOXIDÁVEL SIMPLES DE 400X340X140MM</t>
  </si>
  <si>
    <t>TORNEIRA PARA LAVATÓRIO, DE MESA, CROMADA, BICA ALTA, REF.: FLEX PLUS, 1198 C21, DA DECA OU SIMILAR, INCLUSIVE FURO PARA INSTALAÇÃO EM BANCADA</t>
  </si>
  <si>
    <t>CAIXA DE INSPEÇÃO  0.60 X 0.60 X 0.60M</t>
  </si>
  <si>
    <t>CAIXA DE GORDURA EM PVC 300MM</t>
  </si>
  <si>
    <t>REDUÇÃO EXCÊNTRICA PVC  75MM  X 50MM - LS</t>
  </si>
  <si>
    <t>LAJE MACICA CONCRETO 1:2,5:4 ESP.8CM-COM ACO/FORMAS</t>
  </si>
  <si>
    <t>PORTÃO EM TUBO DE AÇO GALVANIZADO COM QUADRO DE DN 1", E VERTICAIS DE DN 1/2"</t>
  </si>
  <si>
    <t>BOTIJAO GAS GLP 13KG</t>
  </si>
  <si>
    <t>REGULADOR DE ALTA PRESSÃO, D=28MM, TIPO FISHER, CLASSE 300, 1º ESTÁGIO (INSTALAÇÃO GÁS)</t>
  </si>
  <si>
    <t>REGULADOR DE SEGUNDO ESTÁGIO PARA GÁS, USO INDUSTRIAL, VAZÃO ATÉ 12 KG GLP/HORA</t>
  </si>
  <si>
    <t>TUBO COBRE RIGIDO CLASSE E 22MM 3/4"" C/ CONEXOES</t>
  </si>
  <si>
    <t>COTOVELO DE COBRE 45°, DN 22 MM - FORNECIMENTO E INSTALAÇÃO</t>
  </si>
  <si>
    <t>TE COBRE REF.611 22MM</t>
  </si>
  <si>
    <t>CONECTOR COBRE MACHO 604 SEM ANEL DE SOLDA 22MM X 3/4""</t>
  </si>
  <si>
    <t>PLACA DE SINALIZAÇÃO FOTOLUMINOSCENTE</t>
  </si>
  <si>
    <t>CAIXA DE PASSAGEM 4""X2"" EM PVC</t>
  </si>
  <si>
    <t>LUMINÁRIA LED QUADRADA DE SOBREPOR COM DIFUSOR PRISMÁTICO TRANSLÚCIDO, 4000 K, FLUXO LUMINOSO DE 1363 A 1800 LM, POTÊNCIA DE 15 W A 24 W</t>
  </si>
  <si>
    <t>CABO AFUMEX GREEN 1 CONDUTOR 450/750V 2,5MM2</t>
  </si>
  <si>
    <t>SINAPI (97359) - QUADRO DE EMBUTIR EM CHAPA DE AÇO, COM BARRAMENTO MONOFÁSICO CONTENDO DISJUNTOR GERAL TRIFÁSICO 63A,</t>
  </si>
  <si>
    <t>SINAPI (97359) - QUADRO DE EMBUTIR EM CHAPA DE AÇO, COM BARRAMENTO MONOFÁSICO DISJUNTOR GERAL TRIFÁSICO 63A,</t>
  </si>
  <si>
    <t>COBERTURA PLANA EM CHAPA DE POLICARBONATO ALVEOLAR DE 10 MM</t>
  </si>
  <si>
    <t>FORNECIMENTO E INSTALAÇÃO DE REDE DE PROTEÇÃO EM NYLON MALHA 10 X 10 CM PARA QUADRA DE ESPORTE</t>
  </si>
  <si>
    <t>PORTÃO EM TUBO FERRO GALVANIZADO, COM QUADRO Ø= 2", CANTONEIRA 1"X1" E TELA DE ARAME GALVANIZADO, FIO 12 BWG, MALHA QUADRADA D=1"</t>
  </si>
  <si>
    <t>POSTE OFICIAL PARA VOLEI EM AÇO GALVANIZADO D=3", C/ESTICADOR E CATRACA</t>
  </si>
  <si>
    <t>REDE PARA VOLEI PROFISSIONAL, EM NYLON E COM MEDIDOR DE ALTURA</t>
  </si>
  <si>
    <t>LASTRO DE BRITA 2</t>
  </si>
  <si>
    <t>IMPERMEABILIZAÇÃO - FORNECIMENTO E APLICAÇÃO DE MANTA GEOTEXTIL RT-10, RESISTENCIA A TRAÇÃO=10KN/M (ANTIGO BIDIM OP-20 OU SIMILAR) EM COLCHÕES DRENANTES</t>
  </si>
  <si>
    <t>CAMADA DRENANTE COM AREIA MÉDIA</t>
  </si>
  <si>
    <t>PISO EMBORRACHADO DRENANTE E ANTI-IMPACTO, COMPOSTO POR PARTÍCULAS DE BORRACHA RECICLADA PRENSADA, PIGMENTADA E ATÓXICA, 50X50X4CM (FORNECIMENTO E EXECUÇÃO). REF. SEINFRA (C5210)</t>
  </si>
  <si>
    <t>CERCADO EM MADEIRA PLÁSTICA: PEÇAS HORIZONTAIS COR IPÊ. PEÇAS VERTICAIS CORES VARIADAS: LARANJA, VERMELHO, ROXO, VERDE) H=1,10M</t>
  </si>
  <si>
    <t>TELA FORTINET, REVESTIDA EM PVC, FIO 2.5MM, MALHA 5X10CM COM ALTURA = 1,22 M,DA BELGO CERCAS OU SIMILAR, INCLUSIVE ARAME 14  VERDE DE AMARRAÇÃO E INSTALAÇÃO</t>
  </si>
  <si>
    <t>ATERRO COM ARGILA PARA JARDIM (PAISAGISMO)</t>
  </si>
  <si>
    <t>REVESTIMENTO EM PASTILHA DE PORCELANA NATURAL OU ESMALTADA DE 5X5 CM, ASSENTADO E REJUNTADO COM ARGAMASSA COLANTE INDUSTRIALIZADA</t>
  </si>
  <si>
    <t>TAMPO PRÉ-MOLDADO EM CONCRETO PARA BANCOS</t>
  </si>
  <si>
    <t>BICICLETÁRIO EM TUBO DE AÇO GALVANIZADO DIAM=2.1/2", PARA 6 BICICLETAS, CHUMBADAS NO PISO, INCLUSO PINTURA DE ACABAMENTO COM 02 DEMÃOS</t>
  </si>
  <si>
    <t>INSTALAÇÃO DE BALIZADOR METÁLICO, MODELO OLEGÁRIO, EM TUBO DE AÇO GALVANIZADO ESPESSURA 3" E DIMENSÕES 9 CM X 78,5 CM, COM PINTURA ELETROSTÁTICA, SOBRE PISO DE CONCRETO EXISTENTE. AF_11/2021. REF  SINAPI (103309)</t>
  </si>
  <si>
    <t>QUADRO DE MEDIÇÃO MONOFÁSICA (ATÉ 6 KVA) COM CAIXA EM NORIL</t>
  </si>
  <si>
    <t>DUTO CORRUGADO FLEXÍVEL EM PEAD Ø = 2", TIPO KANALEX OU SIMILAR, LANÇADO DIRETAMENTE NO SOLO, EXCLUSIVE ESCAVAÇÃO E REATERRO</t>
  </si>
  <si>
    <t>FORNECIMENTO E INSTALAÇÃO DE CAIXA DE ALUMÍNIO PARA PISO 4" X 4"</t>
  </si>
  <si>
    <t>SBC (172860) - POSTE TELECONICO RETO COM BASE / FLANGE - PTR-01 6,0M, SUPORTE PARA 3 PÉTALAS</t>
  </si>
  <si>
    <t>POSTE TELECONICO RETO COM BASE / FLANGE - PTR-01 6,0M</t>
  </si>
  <si>
    <t>SBC (60125) BALIZADOR LED 20W</t>
  </si>
  <si>
    <t>CABO PRYSMIAN AFUMEX IRISTECH 1KV 6,0MM2</t>
  </si>
  <si>
    <t>CABO AFUMEX IRISTECH 1KV 10,0MM2</t>
  </si>
  <si>
    <t>CABO PRYSMIAN AFUMEX IRISTECH 1KV 16,0MM2</t>
  </si>
  <si>
    <t>CSEDOP (170322) QUADRO DE EMBUTIR EM CHAPA DE AÇO, COM BARRAMENTO BIFÁSICO CONTENDO DISJUNTOR GERAL BIFÁSICO 63A, BARRAMENTO PARCIAL,1 DISJUNTOR PARCIAL  DE 32A, 6 DISJUNTORES BIFÁSICO DE 25A, PROTETORES DE SURTOS 275V/IN=20KA, ESPAÇOS RESERVAS CONFORME DIAGRAMA UNIFILAR</t>
  </si>
  <si>
    <t>SEDOP (170322) QUADRO DE EMBUTIR EM CHAPA DE AÇO, COM BARRAMENTO TRIFÁSICO CONTENDO DISJUNTOR GERAL TRIFÁSICO 100A, 1 BARRAMENTOS PARCIAL, 1 DISJUNTOR PARCIAL TRIFÁSICOS DE 32A, 1 DISJUNTOR BIFÁSICO DE 63A, 09 DISJUNTORES MONOFÁSICOS DE 40A, 1 PROTETORES DE SURTOS 275V/IN=20KA CONFORME DIAGRAMA UNIFILAR.</t>
  </si>
  <si>
    <t>CONECTOR OLHAL CABO/HASTE DE 5/8´</t>
  </si>
  <si>
    <t>TERMINAL DE COMPRESSAO COBRE ESTANHADO 4AWG-16MM2</t>
  </si>
  <si>
    <t>TESTE EM MALHA DE ATERRAMENTO COM UTILIZAÇÃO DE TERRÔMETRO, COM FORNECIMENTO DE RELATÓRIO COM RESULTADOS ENCONTRADOS E RECOMENDAÇÕES E ART.</t>
  </si>
  <si>
    <t>SINAPI (97887) CAIXA EXECUTADA EM ALVENARIA, DIMENSÕES INTERNAS DE 400MM X 400MM X PROFUNDIDADE DE 500MM, INCLUINDO TAMPA DE ACO CARBONO COM CADEADO, INCLUINDO BRITA 3 PARA DRENO DE FUNDO DA CAIXA COM PREENCHIMENTO DE H=10 CM. COM REGISTRO GAVETA DE 3/4".</t>
  </si>
  <si>
    <t>TORNEIRA CURTA COM ROSCA PARA USO GERAL, EM LATÃO FUNDIDO SEM ACABAMENTO, DN= 3/4´</t>
  </si>
  <si>
    <t>LUVA PVC SOLDAVEL DIAM. 40MM</t>
  </si>
  <si>
    <t>LUVA PVC SOLDAVEL DIAM. 50MM</t>
  </si>
  <si>
    <t>JOELHO 90 PVC RIGIDO SOLDAVEL 40MM</t>
  </si>
  <si>
    <t>RALO HEMISFERICO 100MM PVC (RALO ABACAXI)</t>
  </si>
  <si>
    <t>GRELHA EM FERRO FUNDIDO PARA CAIXAS E CANALETAS</t>
  </si>
  <si>
    <t>ABRACADEIRA TIPO U PARA TUBO PVC 100MM NAS FACHADAS</t>
  </si>
  <si>
    <t>ELETRODUTO DE PVC RÍGIDO ROSCÁVEL, DIÂM = 85MM (3")</t>
  </si>
  <si>
    <t>DUTO CORRUGADO FLEXÍVEL EM PEAD Ø = 1.1/2', TIPO KANALEX OU SIMILAR, LANÇADO DIRETAMENTE NO SOLO, EXCLUSIVE ESCAVAÇÃO E REATERRO</t>
  </si>
  <si>
    <t>DUTO CORRUGADO FLEXÍVEL EM PEAD Ø = 4", TIPO KANALEX OU SIMILAR, LANÇADO DIRETAMENTE NO SOLO, EXCLUSIVE ESCAVAÇÃO E REATERRO</t>
  </si>
  <si>
    <t>SINAPI (103426) LUVA DE EMENDA PARA DUTO PEAD Ø 1.1/2" FAB. KANAFLEX OU SIMILAR TÉCNICO</t>
  </si>
  <si>
    <t>SINAPI (103426) LUVA DE EMENDA PARA DUTO PEAD Ø 4" FAB. KANAFLEX OU SIMILAR TÉCNICO</t>
  </si>
  <si>
    <t>CURVA DE 90º DE PVC RÍGIDO  ROSCÁVEL  DIÂM = 3"</t>
  </si>
  <si>
    <t>ORSE (13853) - CAIXA MULTIMÍDIA 6P TIPO MUTOA</t>
  </si>
  <si>
    <t>CAIXA DE TELEFONE PADRAO TELEBRAS SOBREPOR NO.3 40X40X12CM</t>
  </si>
  <si>
    <t>HASTE COBREADA COPPERWELD P/ATERRAMENTO D=  5/8" X 2,40M</t>
  </si>
  <si>
    <t>LIMPEZA GERAL. REF  ORSE (2450)</t>
  </si>
  <si>
    <t>PLANILHA  ORÇAMENTÁRIA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</si>
</sst>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00\ %"/>
    <numFmt numFmtId="165" formatCode="#,##0.0000000"/>
  </numFmts>
  <fonts count="39" x14ac:knownFonts="1">
    <font>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sz val="11"/>
      <color theme="1"/>
      <name val="Arial"/>
      <family val="2"/>
    </font>
    <font>
      <b/>
      <sz val="10"/>
      <name val="Arial"/>
      <family val="2"/>
    </font>
    <font>
      <b/>
      <sz val="14"/>
      <name val="Arial"/>
      <family val="2"/>
    </font>
    <font>
      <b/>
      <sz val="12"/>
      <name val="Arial"/>
      <family val="2"/>
    </font>
    <font>
      <sz val="12"/>
      <color theme="1"/>
      <name val="Arial"/>
      <family val="2"/>
    </font>
    <font>
      <sz val="12"/>
      <color rgb="FF000000"/>
      <name val="Arial"/>
      <family val="2"/>
    </font>
  </fonts>
  <fills count="3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theme="0"/>
        <bgColor indexed="64"/>
      </patternFill>
    </fill>
  </fills>
  <borders count="3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theme="2"/>
      </left>
      <right/>
      <top style="thin">
        <color theme="2"/>
      </top>
      <bottom style="thin">
        <color theme="2"/>
      </bottom>
      <diagonal/>
    </border>
    <border>
      <left/>
      <right style="thin">
        <color theme="2"/>
      </right>
      <top style="thin">
        <color theme="2"/>
      </top>
      <bottom style="thin">
        <color theme="2"/>
      </bottom>
      <diagonal/>
    </border>
    <border>
      <left style="thin">
        <color theme="2"/>
      </left>
      <right style="thin">
        <color theme="2"/>
      </right>
      <top style="thin">
        <color theme="2"/>
      </top>
      <bottom style="thin">
        <color theme="2"/>
      </bottom>
      <diagonal/>
    </border>
    <border>
      <left/>
      <right/>
      <top style="thick">
        <color rgb="FF000000"/>
      </top>
      <bottom/>
      <diagonal/>
    </border>
    <border>
      <left style="thin">
        <color indexed="64"/>
      </left>
      <right/>
      <top style="thin">
        <color indexed="64"/>
      </top>
      <bottom style="thin">
        <color theme="2"/>
      </bottom>
      <diagonal/>
    </border>
    <border>
      <left/>
      <right style="thin">
        <color theme="2"/>
      </right>
      <top style="thin">
        <color indexed="64"/>
      </top>
      <bottom style="thin">
        <color theme="2"/>
      </bottom>
      <diagonal/>
    </border>
    <border>
      <left style="thin">
        <color theme="2"/>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theme="2"/>
      </top>
      <bottom style="thin">
        <color indexed="64"/>
      </bottom>
      <diagonal/>
    </border>
    <border>
      <left/>
      <right style="thin">
        <color theme="2"/>
      </right>
      <top style="thin">
        <color theme="2"/>
      </top>
      <bottom style="thin">
        <color indexed="64"/>
      </bottom>
      <diagonal/>
    </border>
    <border>
      <left style="thin">
        <color theme="2"/>
      </left>
      <right style="thin">
        <color theme="2"/>
      </right>
      <top style="thin">
        <color theme="2"/>
      </top>
      <bottom style="thin">
        <color indexed="64"/>
      </bottom>
      <diagonal/>
    </border>
    <border>
      <left style="thin">
        <color theme="2"/>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32" fillId="0" borderId="0" applyFont="0" applyFill="0" applyBorder="0" applyAlignment="0" applyProtection="0"/>
  </cellStyleXfs>
  <cellXfs count="130">
    <xf numFmtId="0" fontId="0" fillId="0" borderId="0" xfId="0"/>
    <xf numFmtId="0" fontId="0" fillId="0" borderId="0" xfId="0"/>
    <xf numFmtId="0" fontId="33" fillId="33" borderId="0" xfId="0" applyFont="1" applyFill="1" applyAlignment="1">
      <alignment vertical="center"/>
    </xf>
    <xf numFmtId="0" fontId="37" fillId="33" borderId="0" xfId="0" applyFont="1" applyFill="1" applyAlignment="1">
      <alignment vertical="center"/>
    </xf>
    <xf numFmtId="43" fontId="38" fillId="0" borderId="0" xfId="1" applyFont="1"/>
    <xf numFmtId="0" fontId="2" fillId="3" borderId="1" xfId="0" applyFont="1" applyFill="1" applyBorder="1" applyAlignment="1">
      <alignment horizontal="left" vertical="center" wrapText="1"/>
    </xf>
    <xf numFmtId="0" fontId="4" fillId="5" borderId="3" xfId="0" applyFont="1" applyFill="1" applyBorder="1" applyAlignment="1">
      <alignment horizontal="right" vertical="center" wrapText="1"/>
    </xf>
    <xf numFmtId="0" fontId="5" fillId="6" borderId="4" xfId="0" applyFont="1" applyFill="1" applyBorder="1" applyAlignment="1">
      <alignment horizontal="left" vertical="center" wrapText="1"/>
    </xf>
    <xf numFmtId="0" fontId="7" fillId="8" borderId="6" xfId="0" applyFont="1" applyFill="1" applyBorder="1" applyAlignment="1">
      <alignment horizontal="right" vertical="center" wrapText="1"/>
    </xf>
    <xf numFmtId="4" fontId="8" fillId="9" borderId="7" xfId="0" applyNumberFormat="1" applyFont="1" applyFill="1" applyBorder="1" applyAlignment="1">
      <alignment horizontal="right" vertical="center" wrapText="1"/>
    </xf>
    <xf numFmtId="164" fontId="9" fillId="10" borderId="8" xfId="0" applyNumberFormat="1" applyFont="1" applyFill="1" applyBorder="1" applyAlignment="1">
      <alignment horizontal="right" vertical="center" wrapText="1"/>
    </xf>
    <xf numFmtId="0" fontId="31" fillId="31" borderId="0" xfId="0" applyFont="1" applyFill="1" applyAlignment="1">
      <alignment horizontal="center" vertical="center" wrapText="1"/>
    </xf>
    <xf numFmtId="0" fontId="30" fillId="30" borderId="0" xfId="0" applyFont="1" applyFill="1" applyAlignment="1">
      <alignment horizontal="left" vertical="center" wrapText="1"/>
    </xf>
    <xf numFmtId="0" fontId="27" fillId="27" borderId="0" xfId="0" applyFont="1" applyFill="1" applyAlignment="1">
      <alignment horizontal="right" vertical="center" wrapText="1"/>
    </xf>
    <xf numFmtId="0" fontId="26" fillId="26" borderId="0" xfId="0" applyFont="1" applyFill="1" applyAlignment="1">
      <alignment horizontal="center" vertical="center" wrapText="1"/>
    </xf>
    <xf numFmtId="0" fontId="31" fillId="31" borderId="0" xfId="0" applyFont="1" applyFill="1" applyAlignment="1">
      <alignment horizontal="center" vertical="center" wrapText="1"/>
    </xf>
    <xf numFmtId="0" fontId="0" fillId="0" borderId="0" xfId="0" applyAlignment="1">
      <alignment vertical="center"/>
    </xf>
    <xf numFmtId="0" fontId="25" fillId="25" borderId="0" xfId="0" applyFont="1" applyFill="1" applyAlignment="1">
      <alignment horizontal="left" vertical="center" wrapText="1"/>
    </xf>
    <xf numFmtId="43" fontId="25" fillId="25" borderId="0" xfId="1" applyFont="1" applyFill="1" applyAlignment="1">
      <alignment horizontal="left" vertical="center" wrapText="1"/>
    </xf>
    <xf numFmtId="4" fontId="28" fillId="28" borderId="0" xfId="0" applyNumberFormat="1" applyFont="1" applyFill="1" applyAlignment="1">
      <alignment horizontal="right" vertical="center" wrapText="1"/>
    </xf>
    <xf numFmtId="164" fontId="29" fillId="29" borderId="0" xfId="0" applyNumberFormat="1" applyFont="1" applyFill="1" applyAlignment="1">
      <alignment horizontal="right" vertical="center" wrapText="1"/>
    </xf>
    <xf numFmtId="0" fontId="3" fillId="4" borderId="2" xfId="0" applyFont="1" applyFill="1" applyBorder="1" applyAlignment="1">
      <alignment horizontal="center" vertical="center" wrapText="1"/>
    </xf>
    <xf numFmtId="43" fontId="4" fillId="5" borderId="3" xfId="1" applyFont="1" applyFill="1" applyBorder="1" applyAlignment="1">
      <alignment horizontal="right" vertical="center" wrapText="1"/>
    </xf>
    <xf numFmtId="0" fontId="6" fillId="7" borderId="5" xfId="0" applyFont="1" applyFill="1" applyBorder="1" applyAlignment="1">
      <alignment horizontal="center" vertical="center" wrapText="1"/>
    </xf>
    <xf numFmtId="43" fontId="7" fillId="8" borderId="6" xfId="1" applyFont="1" applyFill="1" applyBorder="1" applyAlignment="1">
      <alignment horizontal="right" vertical="center" wrapText="1"/>
    </xf>
    <xf numFmtId="0" fontId="11" fillId="11" borderId="9" xfId="0" applyFont="1" applyFill="1" applyBorder="1" applyAlignment="1">
      <alignment horizontal="left" vertical="center" wrapText="1"/>
    </xf>
    <xf numFmtId="0" fontId="12" fillId="12" borderId="10" xfId="0" applyFont="1" applyFill="1" applyBorder="1" applyAlignment="1">
      <alignment horizontal="center" vertical="center" wrapText="1"/>
    </xf>
    <xf numFmtId="43" fontId="13" fillId="13" borderId="11" xfId="1" applyFont="1" applyFill="1" applyBorder="1" applyAlignment="1">
      <alignment horizontal="right" vertical="center" wrapText="1"/>
    </xf>
    <xf numFmtId="4" fontId="14" fillId="14" borderId="12" xfId="0" applyNumberFormat="1" applyFont="1" applyFill="1" applyBorder="1" applyAlignment="1">
      <alignment horizontal="right" vertical="center" wrapText="1"/>
    </xf>
    <xf numFmtId="164" fontId="15" fillId="15" borderId="13" xfId="0" applyNumberFormat="1" applyFont="1" applyFill="1" applyBorder="1" applyAlignment="1">
      <alignment horizontal="right" vertical="center" wrapText="1"/>
    </xf>
    <xf numFmtId="43" fontId="31" fillId="31" borderId="0" xfId="1" applyFont="1" applyFill="1" applyAlignment="1">
      <alignment horizontal="center" vertical="center" wrapText="1"/>
    </xf>
    <xf numFmtId="43" fontId="26" fillId="26" borderId="0" xfId="1" applyFont="1" applyFill="1" applyAlignment="1">
      <alignment horizontal="center" vertical="center" wrapText="1"/>
    </xf>
    <xf numFmtId="43" fontId="0" fillId="0" borderId="0" xfId="1" applyFont="1" applyAlignment="1">
      <alignment vertical="center"/>
    </xf>
    <xf numFmtId="0" fontId="18" fillId="18" borderId="16" xfId="0" applyFont="1" applyFill="1" applyBorder="1" applyAlignment="1">
      <alignment horizontal="right" vertical="center" wrapText="1"/>
    </xf>
    <xf numFmtId="0" fontId="16" fillId="16" borderId="14" xfId="0" applyFont="1" applyFill="1" applyBorder="1" applyAlignment="1">
      <alignment horizontal="left" vertical="center" wrapText="1"/>
    </xf>
    <xf numFmtId="0" fontId="17" fillId="17" borderId="15" xfId="0" applyFont="1" applyFill="1" applyBorder="1" applyAlignment="1">
      <alignment horizontal="center" vertical="center" wrapText="1"/>
    </xf>
    <xf numFmtId="0" fontId="21" fillId="21" borderId="19" xfId="0" applyFont="1" applyFill="1" applyBorder="1" applyAlignment="1">
      <alignment horizontal="right" vertical="center" wrapText="1"/>
    </xf>
    <xf numFmtId="0" fontId="19" fillId="19" borderId="17" xfId="0" applyFont="1" applyFill="1" applyBorder="1" applyAlignment="1">
      <alignment horizontal="left" vertical="center" wrapText="1"/>
    </xf>
    <xf numFmtId="0" fontId="20" fillId="20" borderId="18" xfId="0" applyFont="1" applyFill="1" applyBorder="1" applyAlignment="1">
      <alignment horizontal="center" vertical="center" wrapText="1"/>
    </xf>
    <xf numFmtId="0" fontId="24" fillId="24" borderId="22" xfId="0" applyFont="1" applyFill="1" applyBorder="1" applyAlignment="1">
      <alignment horizontal="right" vertical="center" wrapText="1"/>
    </xf>
    <xf numFmtId="0" fontId="22" fillId="22" borderId="20" xfId="0" applyFont="1" applyFill="1" applyBorder="1" applyAlignment="1">
      <alignment horizontal="left" vertical="center" wrapText="1"/>
    </xf>
    <xf numFmtId="0" fontId="23" fillId="23" borderId="21" xfId="0" applyFont="1" applyFill="1" applyBorder="1" applyAlignment="1">
      <alignment horizontal="center" vertical="center" wrapText="1"/>
    </xf>
    <xf numFmtId="0" fontId="1" fillId="32" borderId="22" xfId="0" applyFont="1" applyFill="1" applyBorder="1" applyAlignment="1">
      <alignment horizontal="left" vertical="center" wrapText="1"/>
    </xf>
    <xf numFmtId="0" fontId="1" fillId="32" borderId="22" xfId="0" applyFont="1" applyFill="1" applyBorder="1" applyAlignment="1">
      <alignment horizontal="right" vertical="center" wrapText="1"/>
    </xf>
    <xf numFmtId="0" fontId="1" fillId="32" borderId="22" xfId="0" applyFont="1" applyFill="1" applyBorder="1" applyAlignment="1">
      <alignment horizontal="center" vertical="center" wrapText="1"/>
    </xf>
    <xf numFmtId="0" fontId="11" fillId="15" borderId="22" xfId="0" applyFont="1" applyFill="1" applyBorder="1" applyAlignment="1">
      <alignment horizontal="left" vertical="center" wrapText="1"/>
    </xf>
    <xf numFmtId="0" fontId="11" fillId="15" borderId="22" xfId="0" applyFont="1" applyFill="1" applyBorder="1" applyAlignment="1">
      <alignment horizontal="right" vertical="center" wrapText="1"/>
    </xf>
    <xf numFmtId="0" fontId="11" fillId="15" borderId="22" xfId="0" applyFont="1" applyFill="1" applyBorder="1" applyAlignment="1">
      <alignment horizontal="center" vertical="center" wrapText="1"/>
    </xf>
    <xf numFmtId="165" fontId="11" fillId="15" borderId="22" xfId="0" applyNumberFormat="1" applyFont="1" applyFill="1" applyBorder="1" applyAlignment="1">
      <alignment horizontal="right" vertical="center" wrapText="1"/>
    </xf>
    <xf numFmtId="4" fontId="11" fillId="15" borderId="22" xfId="0" applyNumberFormat="1" applyFont="1" applyFill="1" applyBorder="1" applyAlignment="1">
      <alignment horizontal="right" vertical="center" wrapText="1"/>
    </xf>
    <xf numFmtId="0" fontId="16" fillId="18" borderId="22" xfId="0" applyFont="1" applyFill="1" applyBorder="1" applyAlignment="1">
      <alignment horizontal="left" vertical="center" wrapText="1"/>
    </xf>
    <xf numFmtId="0" fontId="16" fillId="18" borderId="22" xfId="0" applyFont="1" applyFill="1" applyBorder="1" applyAlignment="1">
      <alignment horizontal="right" vertical="center" wrapText="1"/>
    </xf>
    <xf numFmtId="0" fontId="16" fillId="18" borderId="22" xfId="0" applyFont="1" applyFill="1" applyBorder="1" applyAlignment="1">
      <alignment horizontal="center" vertical="center" wrapText="1"/>
    </xf>
    <xf numFmtId="165" fontId="16" fillId="18" borderId="22" xfId="0" applyNumberFormat="1" applyFont="1" applyFill="1" applyBorder="1" applyAlignment="1">
      <alignment horizontal="right" vertical="center" wrapText="1"/>
    </xf>
    <xf numFmtId="4" fontId="16" fillId="18" borderId="22" xfId="0" applyNumberFormat="1" applyFont="1" applyFill="1" applyBorder="1" applyAlignment="1">
      <alignment horizontal="right" vertical="center" wrapText="1"/>
    </xf>
    <xf numFmtId="0" fontId="16" fillId="21" borderId="22" xfId="0" applyFont="1" applyFill="1" applyBorder="1" applyAlignment="1">
      <alignment horizontal="left" vertical="center" wrapText="1"/>
    </xf>
    <xf numFmtId="0" fontId="16" fillId="21" borderId="22" xfId="0" applyFont="1" applyFill="1" applyBorder="1" applyAlignment="1">
      <alignment horizontal="right" vertical="center" wrapText="1"/>
    </xf>
    <xf numFmtId="0" fontId="16" fillId="21" borderId="22" xfId="0" applyFont="1" applyFill="1" applyBorder="1" applyAlignment="1">
      <alignment horizontal="center" vertical="center" wrapText="1"/>
    </xf>
    <xf numFmtId="165" fontId="16" fillId="21" borderId="22" xfId="0" applyNumberFormat="1" applyFont="1" applyFill="1" applyBorder="1" applyAlignment="1">
      <alignment horizontal="right" vertical="center" wrapText="1"/>
    </xf>
    <xf numFmtId="4" fontId="16" fillId="21" borderId="22" xfId="0" applyNumberFormat="1" applyFont="1" applyFill="1" applyBorder="1" applyAlignment="1">
      <alignment horizontal="right" vertical="center" wrapText="1"/>
    </xf>
    <xf numFmtId="0" fontId="16" fillId="32" borderId="0" xfId="0" applyFont="1" applyFill="1" applyAlignment="1">
      <alignment horizontal="right" vertical="center" wrapText="1"/>
    </xf>
    <xf numFmtId="4" fontId="16" fillId="32" borderId="0" xfId="0" applyNumberFormat="1" applyFont="1" applyFill="1" applyAlignment="1">
      <alignment horizontal="right" vertical="center" wrapText="1"/>
    </xf>
    <xf numFmtId="0" fontId="11" fillId="15" borderId="26" xfId="0" applyFont="1" applyFill="1" applyBorder="1" applyAlignment="1">
      <alignment horizontal="left" vertical="center" wrapText="1"/>
    </xf>
    <xf numFmtId="0" fontId="16" fillId="32" borderId="0" xfId="0" applyFont="1" applyFill="1" applyAlignment="1">
      <alignment horizontal="center" vertical="center" wrapText="1"/>
    </xf>
    <xf numFmtId="0" fontId="16" fillId="32" borderId="0" xfId="0" applyFont="1" applyFill="1" applyAlignment="1">
      <alignment horizontal="left" vertical="center" wrapText="1"/>
    </xf>
    <xf numFmtId="0" fontId="10" fillId="32" borderId="0" xfId="0" applyFont="1" applyFill="1" applyAlignment="1">
      <alignment horizontal="right" vertical="center" wrapText="1"/>
    </xf>
    <xf numFmtId="0" fontId="10" fillId="32" borderId="0" xfId="0" applyFont="1" applyFill="1" applyAlignment="1">
      <alignment horizontal="center" vertical="center" wrapText="1"/>
    </xf>
    <xf numFmtId="4" fontId="18" fillId="18" borderId="16" xfId="0" applyNumberFormat="1" applyFont="1" applyFill="1" applyBorder="1" applyAlignment="1">
      <alignment horizontal="right" vertical="center" wrapText="1"/>
    </xf>
    <xf numFmtId="0" fontId="1" fillId="32" borderId="22" xfId="0" applyFont="1" applyFill="1" applyBorder="1" applyAlignment="1">
      <alignment horizontal="right" vertical="top" wrapText="1"/>
    </xf>
    <xf numFmtId="0" fontId="1" fillId="32" borderId="22" xfId="0" applyFont="1" applyFill="1" applyBorder="1" applyAlignment="1">
      <alignment horizontal="left" vertical="top" wrapText="1"/>
    </xf>
    <xf numFmtId="0" fontId="1" fillId="32" borderId="22" xfId="0" applyFont="1" applyFill="1" applyBorder="1" applyAlignment="1">
      <alignment horizontal="center" vertical="top" wrapText="1"/>
    </xf>
    <xf numFmtId="0" fontId="11" fillId="15" borderId="22" xfId="0" applyFont="1" applyFill="1" applyBorder="1" applyAlignment="1">
      <alignment horizontal="right" vertical="top" wrapText="1"/>
    </xf>
    <xf numFmtId="0" fontId="11" fillId="15" borderId="22" xfId="0" applyFont="1" applyFill="1" applyBorder="1" applyAlignment="1">
      <alignment horizontal="left" vertical="top" wrapText="1"/>
    </xf>
    <xf numFmtId="0" fontId="11" fillId="15" borderId="22" xfId="0" applyFont="1" applyFill="1" applyBorder="1" applyAlignment="1">
      <alignment horizontal="center" vertical="top" wrapText="1"/>
    </xf>
    <xf numFmtId="165" fontId="11" fillId="15" borderId="22" xfId="0" applyNumberFormat="1" applyFont="1" applyFill="1" applyBorder="1" applyAlignment="1">
      <alignment horizontal="right" vertical="top" wrapText="1"/>
    </xf>
    <xf numFmtId="4" fontId="11" fillId="15" borderId="22" xfId="0" applyNumberFormat="1" applyFont="1" applyFill="1" applyBorder="1" applyAlignment="1">
      <alignment horizontal="right" vertical="top" wrapText="1"/>
    </xf>
    <xf numFmtId="0" fontId="16" fillId="18" borderId="22" xfId="0" applyFont="1" applyFill="1" applyBorder="1" applyAlignment="1">
      <alignment horizontal="right" vertical="top" wrapText="1"/>
    </xf>
    <xf numFmtId="0" fontId="16" fillId="18" borderId="22" xfId="0" applyFont="1" applyFill="1" applyBorder="1" applyAlignment="1">
      <alignment horizontal="left" vertical="top" wrapText="1"/>
    </xf>
    <xf numFmtId="0" fontId="16" fillId="18" borderId="22" xfId="0" applyFont="1" applyFill="1" applyBorder="1" applyAlignment="1">
      <alignment horizontal="center" vertical="top" wrapText="1"/>
    </xf>
    <xf numFmtId="165" fontId="16" fillId="18" borderId="22" xfId="0" applyNumberFormat="1" applyFont="1" applyFill="1" applyBorder="1" applyAlignment="1">
      <alignment horizontal="right" vertical="top" wrapText="1"/>
    </xf>
    <xf numFmtId="4" fontId="16" fillId="18" borderId="22" xfId="0" applyNumberFormat="1" applyFont="1" applyFill="1" applyBorder="1" applyAlignment="1">
      <alignment horizontal="right" vertical="top" wrapText="1"/>
    </xf>
    <xf numFmtId="0" fontId="16" fillId="21" borderId="22" xfId="0" applyFont="1" applyFill="1" applyBorder="1" applyAlignment="1">
      <alignment horizontal="right" vertical="top" wrapText="1"/>
    </xf>
    <xf numFmtId="0" fontId="16" fillId="21" borderId="22" xfId="0" applyFont="1" applyFill="1" applyBorder="1" applyAlignment="1">
      <alignment horizontal="left" vertical="top" wrapText="1"/>
    </xf>
    <xf numFmtId="0" fontId="16" fillId="21" borderId="22" xfId="0" applyFont="1" applyFill="1" applyBorder="1" applyAlignment="1">
      <alignment horizontal="center" vertical="top" wrapText="1"/>
    </xf>
    <xf numFmtId="165" fontId="16" fillId="21" borderId="22" xfId="0" applyNumberFormat="1" applyFont="1" applyFill="1" applyBorder="1" applyAlignment="1">
      <alignment horizontal="right" vertical="top" wrapText="1"/>
    </xf>
    <xf numFmtId="4" fontId="16" fillId="21" borderId="22" xfId="0" applyNumberFormat="1" applyFont="1" applyFill="1" applyBorder="1" applyAlignment="1">
      <alignment horizontal="right" vertical="top" wrapText="1"/>
    </xf>
    <xf numFmtId="4" fontId="16" fillId="32" borderId="0" xfId="0" applyNumberFormat="1" applyFont="1" applyFill="1" applyAlignment="1">
      <alignment horizontal="right" vertical="top" wrapText="1"/>
    </xf>
    <xf numFmtId="0" fontId="16" fillId="32" borderId="0" xfId="0" applyFont="1" applyFill="1" applyAlignment="1">
      <alignment horizontal="right" vertical="top" wrapText="1"/>
    </xf>
    <xf numFmtId="0" fontId="31" fillId="31" borderId="0" xfId="0" applyFont="1" applyFill="1" applyAlignment="1">
      <alignment horizontal="center" vertical="center" wrapText="1"/>
    </xf>
    <xf numFmtId="0" fontId="0" fillId="0" borderId="0" xfId="0" applyAlignment="1">
      <alignment vertical="center"/>
    </xf>
    <xf numFmtId="0" fontId="34" fillId="0" borderId="23" xfId="0" applyFont="1" applyFill="1" applyBorder="1" applyAlignment="1">
      <alignment horizontal="center" vertical="center" wrapText="1"/>
    </xf>
    <xf numFmtId="0" fontId="34" fillId="0" borderId="24"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27" fillId="27" borderId="0" xfId="0" applyFont="1" applyFill="1" applyAlignment="1">
      <alignment horizontal="right" vertical="center" wrapText="1"/>
    </xf>
    <xf numFmtId="0" fontId="25" fillId="25" borderId="0" xfId="0" applyFont="1" applyFill="1" applyAlignment="1">
      <alignment horizontal="left" vertical="center" wrapText="1"/>
    </xf>
    <xf numFmtId="4" fontId="28" fillId="28" borderId="0" xfId="0" applyNumberFormat="1" applyFont="1" applyFill="1" applyAlignment="1">
      <alignment horizontal="right" vertical="center" wrapText="1"/>
    </xf>
    <xf numFmtId="4" fontId="10" fillId="32" borderId="0" xfId="0" applyNumberFormat="1" applyFont="1" applyFill="1" applyAlignment="1">
      <alignment horizontal="right" vertical="top" wrapText="1"/>
    </xf>
    <xf numFmtId="0" fontId="10" fillId="32" borderId="0" xfId="0" applyFont="1" applyFill="1" applyAlignment="1">
      <alignment horizontal="right" vertical="top" wrapText="1"/>
    </xf>
    <xf numFmtId="0" fontId="36" fillId="0" borderId="23" xfId="0" applyFont="1" applyFill="1" applyBorder="1" applyAlignment="1">
      <alignment horizontal="center" vertical="center" wrapText="1"/>
    </xf>
    <xf numFmtId="0" fontId="36" fillId="0" borderId="24"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10" fillId="25" borderId="0" xfId="0" applyFont="1" applyFill="1" applyAlignment="1">
      <alignment horizontal="left" vertical="center" wrapText="1"/>
    </xf>
    <xf numFmtId="0" fontId="1" fillId="2" borderId="0" xfId="0" applyFont="1" applyFill="1" applyAlignment="1">
      <alignment horizontal="center" vertical="center" wrapText="1"/>
    </xf>
    <xf numFmtId="0" fontId="16" fillId="32" borderId="0" xfId="0" applyFont="1" applyFill="1" applyAlignment="1">
      <alignment horizontal="center" vertical="center" wrapText="1"/>
    </xf>
    <xf numFmtId="0" fontId="34" fillId="0" borderId="27" xfId="0" applyFont="1" applyFill="1" applyBorder="1" applyAlignment="1">
      <alignment horizontal="center" vertical="center" wrapText="1"/>
    </xf>
    <xf numFmtId="0" fontId="34" fillId="0" borderId="28" xfId="0" applyFont="1" applyFill="1" applyBorder="1" applyAlignment="1">
      <alignment horizontal="center" vertical="center" wrapText="1"/>
    </xf>
    <xf numFmtId="0" fontId="36" fillId="0" borderId="32" xfId="0" applyFont="1" applyFill="1" applyBorder="1" applyAlignment="1">
      <alignment horizontal="center" vertical="center" wrapText="1"/>
    </xf>
    <xf numFmtId="0" fontId="36" fillId="0" borderId="33" xfId="0" applyFont="1" applyFill="1" applyBorder="1" applyAlignment="1">
      <alignment horizontal="center" vertical="center" wrapText="1"/>
    </xf>
    <xf numFmtId="0" fontId="36" fillId="0" borderId="34"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30" xfId="0" applyFont="1" applyFill="1" applyBorder="1" applyAlignment="1">
      <alignment horizontal="center" vertical="center" wrapText="1"/>
    </xf>
    <xf numFmtId="0" fontId="35" fillId="0" borderId="31" xfId="0" applyFont="1" applyFill="1" applyBorder="1" applyAlignment="1">
      <alignment horizontal="center" vertical="center" wrapText="1"/>
    </xf>
    <xf numFmtId="0" fontId="36" fillId="0" borderId="35" xfId="0" applyFont="1" applyFill="1" applyBorder="1" applyAlignment="1">
      <alignment horizontal="center" vertical="center" wrapText="1"/>
    </xf>
    <xf numFmtId="0" fontId="36" fillId="0" borderId="36" xfId="0" applyFont="1" applyFill="1" applyBorder="1" applyAlignment="1">
      <alignment horizontal="center" vertical="center" wrapText="1"/>
    </xf>
    <xf numFmtId="0" fontId="36" fillId="0" borderId="37" xfId="0" applyFont="1" applyFill="1" applyBorder="1" applyAlignment="1">
      <alignment horizontal="center" vertical="center" wrapText="1"/>
    </xf>
    <xf numFmtId="0" fontId="10" fillId="32" borderId="0" xfId="0" applyFont="1" applyFill="1" applyAlignment="1">
      <alignment horizontal="right" vertical="center" wrapText="1"/>
    </xf>
    <xf numFmtId="0" fontId="10" fillId="32" borderId="0" xfId="0" applyFont="1" applyFill="1" applyAlignment="1">
      <alignment horizontal="left" vertical="center" wrapText="1"/>
    </xf>
    <xf numFmtId="4" fontId="10" fillId="32" borderId="0" xfId="0" applyNumberFormat="1" applyFont="1" applyFill="1" applyAlignment="1">
      <alignment horizontal="right" vertical="center" wrapText="1"/>
    </xf>
    <xf numFmtId="0" fontId="11" fillId="15" borderId="22" xfId="0" applyFont="1" applyFill="1" applyBorder="1" applyAlignment="1">
      <alignment horizontal="left" vertical="center" wrapText="1"/>
    </xf>
    <xf numFmtId="0" fontId="16" fillId="18" borderId="22" xfId="0" applyFont="1" applyFill="1" applyBorder="1" applyAlignment="1">
      <alignment horizontal="left" vertical="center" wrapText="1"/>
    </xf>
    <xf numFmtId="0" fontId="16" fillId="21" borderId="22" xfId="0" applyFont="1" applyFill="1" applyBorder="1" applyAlignment="1">
      <alignment horizontal="left" vertical="center" wrapText="1"/>
    </xf>
    <xf numFmtId="0" fontId="16" fillId="32" borderId="0" xfId="0" applyFont="1" applyFill="1" applyAlignment="1">
      <alignment horizontal="right" vertical="center" wrapText="1"/>
    </xf>
    <xf numFmtId="0" fontId="1" fillId="32" borderId="0" xfId="0" applyFont="1" applyFill="1" applyAlignment="1">
      <alignment horizontal="center" vertical="center" wrapText="1"/>
    </xf>
    <xf numFmtId="0" fontId="1" fillId="32" borderId="22" xfId="0" applyFont="1" applyFill="1" applyBorder="1" applyAlignment="1">
      <alignment horizontal="left" vertical="center" wrapText="1"/>
    </xf>
    <xf numFmtId="0" fontId="16" fillId="21" borderId="22" xfId="0" applyFont="1" applyFill="1" applyBorder="1" applyAlignment="1">
      <alignment horizontal="left" vertical="top" wrapText="1"/>
    </xf>
    <xf numFmtId="0" fontId="16" fillId="32" borderId="0" xfId="0" applyFont="1" applyFill="1" applyAlignment="1">
      <alignment horizontal="right" vertical="top" wrapText="1"/>
    </xf>
    <xf numFmtId="0" fontId="1" fillId="32" borderId="22" xfId="0" applyFont="1" applyFill="1" applyBorder="1" applyAlignment="1">
      <alignment horizontal="left" vertical="top" wrapText="1"/>
    </xf>
    <xf numFmtId="0" fontId="11" fillId="15" borderId="22" xfId="0" applyFont="1" applyFill="1" applyBorder="1" applyAlignment="1">
      <alignment horizontal="left" vertical="top" wrapText="1"/>
    </xf>
    <xf numFmtId="0" fontId="16" fillId="18" borderId="22" xfId="0" applyFont="1" applyFill="1" applyBorder="1" applyAlignment="1">
      <alignment horizontal="left" vertical="top" wrapText="1"/>
    </xf>
  </cellXfs>
  <cellStyles count="2">
    <cellStyle name="Normal" xfId="0" builtinId="0"/>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58</xdr:row>
      <xdr:rowOff>142875</xdr:rowOff>
    </xdr:to>
    <xdr:pic>
      <xdr:nvPicPr>
        <xdr:cNvPr id="2" name="Image 14"/>
        <xdr:cNvPicPr/>
      </xdr:nvPicPr>
      <xdr:blipFill rotWithShape="1">
        <a:blip xmlns:r="http://schemas.openxmlformats.org/officeDocument/2006/relationships" r:embed="rId1" cstate="print">
          <a:duotone>
            <a:schemeClr val="accent2">
              <a:shade val="45000"/>
              <a:satMod val="135000"/>
            </a:schemeClr>
            <a:prstClr val="white"/>
          </a:duotone>
        </a:blip>
        <a:srcRect b="9755"/>
        <a:stretch/>
      </xdr:blipFill>
      <xdr:spPr bwMode="auto">
        <a:xfrm>
          <a:off x="0" y="0"/>
          <a:ext cx="7124700" cy="10639425"/>
        </a:xfrm>
        <a:prstGeom prst="rect">
          <a:avLst/>
        </a:prstGeom>
        <a:ln w="9525" cap="flat" cmpd="sng" algn="ctr">
          <a:solidFill>
            <a:srgbClr val="44546A">
              <a:lumMod val="40000"/>
              <a:lumOff val="60000"/>
            </a:srgbClr>
          </a:solidFill>
          <a:prstDash val="solid"/>
          <a:round/>
          <a:headEnd type="none" w="med" len="med"/>
          <a:tailEnd type="none" w="med" len="med"/>
        </a:ln>
        <a:extLst>
          <a:ext uri="{53640926-AAD7-44D8-BBD7-CCE9431645EC}">
            <a14:shadowObscured xmlns:a14="http://schemas.microsoft.com/office/drawing/2010/main"/>
          </a:ext>
        </a:extLst>
      </xdr:spPr>
    </xdr:pic>
    <xdr:clientData/>
  </xdr:twoCellAnchor>
  <xdr:twoCellAnchor>
    <xdr:from>
      <xdr:col>0</xdr:col>
      <xdr:colOff>0</xdr:colOff>
      <xdr:row>9</xdr:row>
      <xdr:rowOff>84929</xdr:rowOff>
    </xdr:from>
    <xdr:to>
      <xdr:col>9</xdr:col>
      <xdr:colOff>940593</xdr:colOff>
      <xdr:row>58</xdr:row>
      <xdr:rowOff>123031</xdr:rowOff>
    </xdr:to>
    <xdr:sp macro="" textlink="">
      <xdr:nvSpPr>
        <xdr:cNvPr id="3" name="CaixaDeTexto 2"/>
        <xdr:cNvSpPr txBox="1"/>
      </xdr:nvSpPr>
      <xdr:spPr>
        <a:xfrm>
          <a:off x="0" y="1713704"/>
          <a:ext cx="7112793" cy="89058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latin typeface="Times New Roman" panose="02020603050405020304" pitchFamily="18" charset="0"/>
              <a:cs typeface="Times New Roman" panose="02020603050405020304" pitchFamily="18" charset="0"/>
            </a:rPr>
            <a:t>N.º PB : 258/2026</a:t>
          </a:r>
        </a:p>
        <a:p>
          <a:endParaRPr lang="pt-BR" sz="1200" b="1">
            <a:latin typeface="Times New Roman" panose="02020603050405020304" pitchFamily="18" charset="0"/>
            <a:cs typeface="Times New Roman" panose="02020603050405020304" pitchFamily="18" charset="0"/>
          </a:endParaRPr>
        </a:p>
        <a:p>
          <a:r>
            <a:rPr lang="pt-BR" sz="1200" b="1">
              <a:latin typeface="Times New Roman" panose="02020603050405020304" pitchFamily="18" charset="0"/>
              <a:cs typeface="Times New Roman" panose="02020603050405020304" pitchFamily="18" charset="0"/>
            </a:rPr>
            <a:t>OBJETO </a:t>
          </a:r>
          <a:r>
            <a:rPr lang="pt-BR" sz="1200">
              <a:latin typeface="Times New Roman" panose="02020603050405020304" pitchFamily="18" charset="0"/>
              <a:cs typeface="Times New Roman" panose="02020603050405020304" pitchFamily="18" charset="0"/>
            </a:rPr>
            <a:t>:</a:t>
          </a:r>
          <a:r>
            <a:rPr lang="pt-BR" sz="1200" baseline="0">
              <a:latin typeface="Times New Roman" panose="02020603050405020304" pitchFamily="18" charset="0"/>
              <a:cs typeface="Times New Roman" panose="02020603050405020304" pitchFamily="18" charset="0"/>
            </a:rPr>
            <a:t> </a:t>
          </a:r>
          <a:r>
            <a:rPr lang="pt-BR" sz="1100">
              <a:solidFill>
                <a:schemeClr val="dk1"/>
              </a:solidFill>
              <a:effectLst/>
              <a:latin typeface="+mn-lt"/>
              <a:ea typeface="+mn-ea"/>
              <a:cs typeface="+mn-cs"/>
            </a:rPr>
            <a:t>Contratação de empresa especializada para execução de obras de urbanização e revitalização da Praça Lama Preta, obras de drenagem com cobertura do Canal da Lama Preta, sob regime de empreitada por preço unitário, na Rua Otávio Mangabeira, SN, Bairro Lama Preta, Camaçari-BA.</a:t>
          </a:r>
        </a:p>
        <a:p>
          <a:endParaRPr lang="pt-BR" sz="1200" b="1" baseline="0">
            <a:latin typeface="Times New Roman" panose="02020603050405020304" pitchFamily="18" charset="0"/>
            <a:cs typeface="Times New Roman" panose="02020603050405020304" pitchFamily="18" charset="0"/>
          </a:endParaRPr>
        </a:p>
        <a:p>
          <a:r>
            <a:rPr lang="pt-BR" sz="1200" b="1" baseline="0">
              <a:latin typeface="Times New Roman" panose="02020603050405020304" pitchFamily="18" charset="0"/>
              <a:cs typeface="Times New Roman" panose="02020603050405020304" pitchFamily="18" charset="0"/>
            </a:rPr>
            <a:t>BANCOS DE REFERÊNCIA:</a:t>
          </a:r>
        </a:p>
        <a:p>
          <a:r>
            <a:rPr lang="pt-BR" sz="1100">
              <a:solidFill>
                <a:schemeClr val="dk1"/>
              </a:solidFill>
              <a:effectLst/>
              <a:latin typeface="+mn-lt"/>
              <a:ea typeface="+mn-ea"/>
              <a:cs typeface="+mn-cs"/>
            </a:rPr>
            <a:t>SINAPI BA 04/2026 | ORSE 02/2026 | SICRO3 01/2026 | SBC 04/2026 | SEDOP 03/2026 | SETOP 01/2026 | CPOS/CDHU 04/2026 | EMOP 03/2026 | AGESUL 01/2026 </a:t>
          </a:r>
        </a:p>
        <a:p>
          <a:endParaRPr lang="pt-BR" sz="1200" b="0" baseline="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pt-BR" sz="1200" b="1" baseline="0">
              <a:solidFill>
                <a:schemeClr val="dk1"/>
              </a:solidFill>
              <a:effectLst/>
              <a:latin typeface="Times New Roman" panose="02020603050405020304" pitchFamily="18" charset="0"/>
              <a:ea typeface="+mn-ea"/>
              <a:cs typeface="Times New Roman" panose="02020603050405020304" pitchFamily="18" charset="0"/>
            </a:rPr>
            <a:t>BDI: </a:t>
          </a:r>
          <a:r>
            <a:rPr lang="pt-BR" sz="1200" baseline="0">
              <a:solidFill>
                <a:schemeClr val="dk1"/>
              </a:solidFill>
              <a:effectLst/>
              <a:latin typeface="Times New Roman" panose="02020603050405020304" pitchFamily="18" charset="0"/>
              <a:ea typeface="+mn-ea"/>
              <a:cs typeface="Times New Roman" panose="02020603050405020304" pitchFamily="18" charset="0"/>
            </a:rPr>
            <a:t>24,78%</a:t>
          </a:r>
          <a:endParaRPr lang="pt-BR" sz="1200">
            <a:effectLst/>
            <a:latin typeface="Times New Roman" panose="02020603050405020304" pitchFamily="18" charset="0"/>
            <a:cs typeface="Times New Roman" panose="02020603050405020304" pitchFamily="18" charset="0"/>
          </a:endParaRPr>
        </a:p>
        <a:p>
          <a:pPr lvl="0"/>
          <a:endParaRPr lang="pt-BR" sz="1200" b="0" baseline="0">
            <a:latin typeface="Times New Roman" panose="02020603050405020304" pitchFamily="18" charset="0"/>
            <a:cs typeface="Times New Roman" panose="02020603050405020304" pitchFamily="18" charset="0"/>
          </a:endParaRPr>
        </a:p>
        <a:p>
          <a:pPr lvl="0"/>
          <a:r>
            <a:rPr lang="pt-BR" sz="1200" b="1" baseline="0">
              <a:latin typeface="Times New Roman" panose="02020603050405020304" pitchFamily="18" charset="0"/>
              <a:cs typeface="Times New Roman" panose="02020603050405020304" pitchFamily="18" charset="0"/>
            </a:rPr>
            <a:t>ENCARGOS SOCIAIS: </a:t>
          </a:r>
          <a:r>
            <a:rPr lang="pt-BR" sz="1200" b="0" baseline="0">
              <a:latin typeface="Times New Roman" panose="02020603050405020304" pitchFamily="18" charset="0"/>
              <a:cs typeface="Times New Roman" panose="02020603050405020304" pitchFamily="18" charset="0"/>
            </a:rPr>
            <a:t>Não Desonerado: embutido nos preços unitário dos insumos de mão de obra, de acordo com as bases.</a:t>
          </a:r>
        </a:p>
        <a:p>
          <a:endParaRPr lang="pt-BR" sz="1200" b="1" baseline="0">
            <a:latin typeface="Times New Roman" panose="02020603050405020304" pitchFamily="18" charset="0"/>
            <a:cs typeface="Times New Roman" panose="02020603050405020304" pitchFamily="18" charset="0"/>
          </a:endParaRPr>
        </a:p>
        <a:p>
          <a:r>
            <a:rPr lang="pt-BR" sz="1200" b="1" baseline="0">
              <a:latin typeface="Times New Roman" panose="02020603050405020304" pitchFamily="18" charset="0"/>
              <a:cs typeface="Times New Roman" panose="02020603050405020304" pitchFamily="18" charset="0"/>
            </a:rPr>
            <a:t>DATA ELABORAÇÃO DO ORÇAMENTO: </a:t>
          </a:r>
          <a:r>
            <a:rPr lang="pt-BR" sz="1200" b="0" baseline="0">
              <a:latin typeface="Times New Roman" panose="02020603050405020304" pitchFamily="18" charset="0"/>
              <a:cs typeface="Times New Roman" panose="02020603050405020304" pitchFamily="18" charset="0"/>
            </a:rPr>
            <a:t>Maio / 2025</a:t>
          </a:r>
        </a:p>
        <a:p>
          <a:endParaRPr lang="pt-BR" sz="1200" b="1" baseline="0">
            <a:latin typeface="Times New Roman" panose="02020603050405020304" pitchFamily="18" charset="0"/>
            <a:cs typeface="Times New Roman" panose="02020603050405020304" pitchFamily="18" charset="0"/>
          </a:endParaRPr>
        </a:p>
        <a:p>
          <a:endParaRPr lang="pt-BR" sz="1200" b="1" baseline="0">
            <a:latin typeface="Times New Roman" panose="02020603050405020304" pitchFamily="18" charset="0"/>
            <a:cs typeface="Times New Roman" panose="02020603050405020304" pitchFamily="18" charset="0"/>
          </a:endParaRPr>
        </a:p>
        <a:p>
          <a:r>
            <a:rPr lang="pt-BR" sz="1200" b="1">
              <a:effectLst/>
              <a:latin typeface="Times New Roman" panose="02020603050405020304" pitchFamily="18" charset="0"/>
              <a:cs typeface="Times New Roman" panose="02020603050405020304" pitchFamily="18" charset="0"/>
            </a:rPr>
            <a:t>OBSERVAÇÕES:</a:t>
          </a:r>
        </a:p>
        <a:p>
          <a:endParaRPr lang="pt-BR" sz="1200" b="1">
            <a:effectLst/>
            <a:latin typeface="Times New Roman" panose="02020603050405020304" pitchFamily="18" charset="0"/>
            <a:cs typeface="Times New Roman" panose="02020603050405020304" pitchFamily="18" charset="0"/>
          </a:endParaRPr>
        </a:p>
        <a:p>
          <a:pPr eaLnBrk="1" fontAlgn="auto" latinLnBrk="0" hangingPunct="1"/>
          <a:r>
            <a:rPr lang="pt-BR" sz="1100" b="0" baseline="0">
              <a:solidFill>
                <a:schemeClr val="dk1"/>
              </a:solidFill>
              <a:effectLst/>
              <a:latin typeface="+mn-lt"/>
              <a:ea typeface="+mn-ea"/>
              <a:cs typeface="+mn-cs"/>
            </a:rPr>
            <a:t>1. </a:t>
          </a:r>
          <a:r>
            <a:rPr lang="pt-BR" sz="1100">
              <a:solidFill>
                <a:schemeClr val="dk1"/>
              </a:solidFill>
              <a:effectLst/>
              <a:latin typeface="+mn-lt"/>
              <a:ea typeface="+mn-ea"/>
              <a:cs typeface="+mn-cs"/>
            </a:rPr>
            <a:t>A presente planilha orçamentária possui finalidade </a:t>
          </a:r>
          <a:r>
            <a:rPr lang="pt-BR" sz="1100" b="1">
              <a:solidFill>
                <a:schemeClr val="dk1"/>
              </a:solidFill>
              <a:effectLst/>
              <a:latin typeface="+mn-lt"/>
              <a:ea typeface="+mn-ea"/>
              <a:cs typeface="+mn-cs"/>
            </a:rPr>
            <a:t>meramente estimativa</a:t>
          </a:r>
          <a:r>
            <a:rPr lang="pt-BR" sz="1100">
              <a:solidFill>
                <a:schemeClr val="dk1"/>
              </a:solidFill>
              <a:effectLst/>
              <a:latin typeface="+mn-lt"/>
              <a:ea typeface="+mn-ea"/>
              <a:cs typeface="+mn-cs"/>
            </a:rPr>
            <a:t>, destinando-se ao planejamento e à avaliação das propostas. As composições de preços unitários, metodologias de cálculo, encargos, produtividades e demais elementos de custo </a:t>
          </a:r>
          <a:r>
            <a:rPr lang="pt-BR" sz="1100" b="1">
              <a:solidFill>
                <a:schemeClr val="dk1"/>
              </a:solidFill>
              <a:effectLst/>
              <a:latin typeface="+mn-lt"/>
              <a:ea typeface="+mn-ea"/>
              <a:cs typeface="+mn-cs"/>
            </a:rPr>
            <a:t>não vinculam os licitantes</a:t>
          </a:r>
          <a:r>
            <a:rPr lang="pt-BR" sz="1100">
              <a:solidFill>
                <a:schemeClr val="dk1"/>
              </a:solidFill>
              <a:effectLst/>
              <a:latin typeface="+mn-lt"/>
              <a:ea typeface="+mn-ea"/>
              <a:cs typeface="+mn-cs"/>
            </a:rPr>
            <a:t>, cabendo a estes a responsabilidade integral pela formação de seus preços, nos termos da legislação vigente e do edital. </a:t>
          </a:r>
          <a:r>
            <a:rPr lang="pt-BR" sz="1100" b="0">
              <a:solidFill>
                <a:schemeClr val="dk1"/>
              </a:solidFill>
              <a:effectLst/>
              <a:latin typeface="+mn-lt"/>
              <a:ea typeface="+mn-ea"/>
              <a:cs typeface="+mn-cs"/>
            </a:rPr>
            <a:t>A responsabilidade pela uniformização e adoção dos parâmetros a serem utilizados na composição dos preços é exclusiva de cada proponente, que deverá assegurar a coerência da sua proposta</a:t>
          </a:r>
          <a:endParaRPr lang="pt-BR" sz="1200">
            <a:effectLst/>
          </a:endParaRPr>
        </a:p>
        <a:p>
          <a:endParaRPr lang="pt-BR" sz="1100" b="1">
            <a:solidFill>
              <a:schemeClr val="dk1"/>
            </a:solidFill>
            <a:effectLst/>
            <a:latin typeface="+mn-lt"/>
            <a:ea typeface="+mn-ea"/>
            <a:cs typeface="+mn-cs"/>
          </a:endParaRPr>
        </a:p>
        <a:p>
          <a:r>
            <a:rPr lang="pt-BR" sz="1100" b="1">
              <a:solidFill>
                <a:schemeClr val="dk1"/>
              </a:solidFill>
              <a:effectLst/>
              <a:latin typeface="+mn-lt"/>
              <a:ea typeface="+mn-ea"/>
              <a:cs typeface="+mn-cs"/>
            </a:rPr>
            <a:t>2. </a:t>
          </a:r>
          <a:r>
            <a:rPr lang="pt-BR" sz="1100" b="0">
              <a:solidFill>
                <a:schemeClr val="dk1"/>
              </a:solidFill>
              <a:effectLst/>
              <a:latin typeface="+mn-lt"/>
              <a:ea typeface="+mn-ea"/>
              <a:cs typeface="+mn-cs"/>
            </a:rPr>
            <a:t>Os preços unitários e o valor global ofertados não poderão ser superiores aos valores estimados pela Administração, observadas as condições estabelecidas no edital, sendo vedada a alteração, inclusão ou exclusão de itens, unidades ou quantitativos constantes da planilha orçamentária, sob pena de desclassificação.</a:t>
          </a:r>
          <a:endParaRPr lang="pt-BR" sz="1200">
            <a:effectLst/>
          </a:endParaRPr>
        </a:p>
        <a:p>
          <a:endParaRPr lang="pt-BR" sz="1100" b="0">
            <a:solidFill>
              <a:schemeClr val="dk1"/>
            </a:solidFill>
            <a:effectLst/>
            <a:latin typeface="+mn-lt"/>
            <a:ea typeface="+mn-ea"/>
            <a:cs typeface="+mn-cs"/>
          </a:endParaRPr>
        </a:p>
        <a:p>
          <a:r>
            <a:rPr lang="pt-BR" sz="1100" b="0">
              <a:solidFill>
                <a:schemeClr val="dk1"/>
              </a:solidFill>
              <a:effectLst/>
              <a:latin typeface="+mn-lt"/>
              <a:ea typeface="+mn-ea"/>
              <a:cs typeface="+mn-cs"/>
            </a:rPr>
            <a:t>3. Os preços usados neste orçamento se mantiveram em estrita conformidade com as composições de preços e encargos sociais de sua origem</a:t>
          </a:r>
          <a:endParaRPr lang="pt-BR" sz="1200">
            <a:effectLst/>
          </a:endParaRPr>
        </a:p>
        <a:p>
          <a:endParaRPr lang="pt-BR" sz="1100" b="0">
            <a:solidFill>
              <a:schemeClr val="dk1"/>
            </a:solidFill>
            <a:effectLst/>
            <a:latin typeface="+mn-lt"/>
            <a:ea typeface="+mn-ea"/>
            <a:cs typeface="+mn-cs"/>
          </a:endParaRPr>
        </a:p>
        <a:p>
          <a:r>
            <a:rPr lang="pt-BR" sz="1100" b="0">
              <a:solidFill>
                <a:schemeClr val="dk1"/>
              </a:solidFill>
              <a:effectLst/>
              <a:latin typeface="+mn-lt"/>
              <a:ea typeface="+mn-ea"/>
              <a:cs typeface="+mn-cs"/>
            </a:rPr>
            <a:t>4. Os encargos sociais SINAPI, anexos a esta proposta, só foram utilizados nas composições de preço da base SINAPI;</a:t>
          </a:r>
          <a:endParaRPr lang="pt-BR" sz="1200">
            <a:effectLst/>
          </a:endParaRPr>
        </a:p>
        <a:p>
          <a:endParaRPr lang="pt-BR" sz="1100" b="0">
            <a:solidFill>
              <a:schemeClr val="dk1"/>
            </a:solidFill>
            <a:effectLst/>
            <a:latin typeface="+mn-lt"/>
            <a:ea typeface="+mn-ea"/>
            <a:cs typeface="+mn-cs"/>
          </a:endParaRPr>
        </a:p>
        <a:p>
          <a:r>
            <a:rPr lang="pt-BR" sz="1100" b="0">
              <a:solidFill>
                <a:schemeClr val="dk1"/>
              </a:solidFill>
              <a:effectLst/>
              <a:latin typeface="+mn-lt"/>
              <a:ea typeface="+mn-ea"/>
              <a:cs typeface="+mn-cs"/>
            </a:rPr>
            <a:t>5. Para elaboração da proposta de preço, a empresa deverá usar preferencialmente o encargo social SINAPI do período da licitação ou, caso possua, deverá</a:t>
          </a:r>
          <a:r>
            <a:rPr lang="pt-BR" sz="1100" b="0" baseline="0">
              <a:solidFill>
                <a:schemeClr val="dk1"/>
              </a:solidFill>
              <a:effectLst/>
              <a:latin typeface="+mn-lt"/>
              <a:ea typeface="+mn-ea"/>
              <a:cs typeface="+mn-cs"/>
            </a:rPr>
            <a:t> apresentar</a:t>
          </a:r>
          <a:r>
            <a:rPr lang="pt-BR" sz="1100" b="0">
              <a:solidFill>
                <a:schemeClr val="dk1"/>
              </a:solidFill>
              <a:effectLst/>
              <a:latin typeface="+mn-lt"/>
              <a:ea typeface="+mn-ea"/>
              <a:cs typeface="+mn-cs"/>
            </a:rPr>
            <a:t> seu próprio cálculo de encargo social.</a:t>
          </a:r>
        </a:p>
        <a:p>
          <a:endParaRPr lang="pt-BR" sz="1200">
            <a:effectLst/>
          </a:endParaRPr>
        </a:p>
        <a:p>
          <a:r>
            <a:rPr lang="pt-BR" sz="1100" b="0">
              <a:solidFill>
                <a:schemeClr val="dk1"/>
              </a:solidFill>
              <a:effectLst/>
              <a:latin typeface="+mn-lt"/>
              <a:ea typeface="+mn-ea"/>
              <a:cs typeface="+mn-cs"/>
            </a:rPr>
            <a:t>6.  </a:t>
          </a:r>
          <a:r>
            <a:rPr lang="pt-BR" sz="1100">
              <a:solidFill>
                <a:schemeClr val="dk1"/>
              </a:solidFill>
              <a:effectLst/>
              <a:latin typeface="+mn-lt"/>
              <a:ea typeface="+mn-ea"/>
              <a:cs typeface="+mn-cs"/>
            </a:rPr>
            <a:t>O orçamento estimativo foi elaborado com base em diferentes bancos referenciais (SINAPI, SICRO e cotações diretas), tendo sido adotado como data-base dezembro/2025, correspondente ao período mais recente entre as bases utilizadas, em observância ao princípio da atualidade dos preços e à jurisprudência do TCU.</a:t>
          </a:r>
          <a:endParaRPr lang="pt-BR" sz="1200">
            <a:effectLst/>
          </a:endParaRPr>
        </a:p>
        <a:p>
          <a:endParaRPr lang="pt-BR" sz="1600" b="0">
            <a:solidFill>
              <a:schemeClr val="dk1"/>
            </a:solidFill>
            <a:effectLst/>
            <a:latin typeface="+mn-lt"/>
            <a:ea typeface="+mn-ea"/>
            <a:cs typeface="+mn-cs"/>
          </a:endParaRPr>
        </a:p>
        <a:p>
          <a:endParaRPr lang="pt-BR" sz="1800" baseline="0">
            <a:latin typeface="+mn-lt"/>
          </a:endParaRPr>
        </a:p>
      </xdr:txBody>
    </xdr:sp>
    <xdr:clientData/>
  </xdr:twoCellAnchor>
  <xdr:twoCellAnchor editAs="oneCell">
    <xdr:from>
      <xdr:col>2</xdr:col>
      <xdr:colOff>254000</xdr:colOff>
      <xdr:row>1</xdr:row>
      <xdr:rowOff>0</xdr:rowOff>
    </xdr:from>
    <xdr:to>
      <xdr:col>7</xdr:col>
      <xdr:colOff>174625</xdr:colOff>
      <xdr:row>6</xdr:row>
      <xdr:rowOff>23812</xdr:rowOff>
    </xdr:to>
    <xdr:pic>
      <xdr:nvPicPr>
        <xdr:cNvPr id="4" name="Imagem 3"/>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993" t="14556" r="21516" b="15419"/>
        <a:stretch/>
      </xdr:blipFill>
      <xdr:spPr bwMode="auto">
        <a:xfrm>
          <a:off x="1625600" y="180975"/>
          <a:ext cx="3349625" cy="928687"/>
        </a:xfrm>
        <a:prstGeom prst="rect">
          <a:avLst/>
        </a:prstGeom>
        <a:ln>
          <a:noFill/>
        </a:ln>
        <a:extLst>
          <a:ext uri="{53640926-AAD7-44D8-BBD7-CCE9431645EC}">
            <a14:shadowObscured xmlns:a14="http://schemas.microsoft.com/office/drawing/2010/main"/>
          </a:ext>
        </a:extLst>
      </xdr:spPr>
    </xdr:pic>
    <xdr:clientData/>
  </xdr:twoCellAnchor>
  <xdr:oneCellAnchor>
    <xdr:from>
      <xdr:col>12</xdr:col>
      <xdr:colOff>47624</xdr:colOff>
      <xdr:row>24</xdr:row>
      <xdr:rowOff>130969</xdr:rowOff>
    </xdr:from>
    <xdr:ext cx="184731" cy="264560"/>
    <xdr:sp macro="" textlink="">
      <xdr:nvSpPr>
        <xdr:cNvPr id="5" name="CaixaDeTexto 4"/>
        <xdr:cNvSpPr txBox="1"/>
      </xdr:nvSpPr>
      <xdr:spPr>
        <a:xfrm>
          <a:off x="8543924" y="44743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twoCellAnchor>
    <xdr:from>
      <xdr:col>0</xdr:col>
      <xdr:colOff>0</xdr:colOff>
      <xdr:row>6</xdr:row>
      <xdr:rowOff>124615</xdr:rowOff>
    </xdr:from>
    <xdr:to>
      <xdr:col>10</xdr:col>
      <xdr:colOff>79375</xdr:colOff>
      <xdr:row>9</xdr:row>
      <xdr:rowOff>59529</xdr:rowOff>
    </xdr:to>
    <xdr:sp macro="" textlink="">
      <xdr:nvSpPr>
        <xdr:cNvPr id="6" name="CaixaDeTexto 5"/>
        <xdr:cNvSpPr txBox="1"/>
      </xdr:nvSpPr>
      <xdr:spPr>
        <a:xfrm>
          <a:off x="0" y="1210465"/>
          <a:ext cx="7204075" cy="4778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2400" b="1">
              <a:latin typeface="Times New Roman" panose="02020603050405020304" pitchFamily="18" charset="0"/>
              <a:cs typeface="Times New Roman" panose="02020603050405020304" pitchFamily="18" charset="0"/>
            </a:rPr>
            <a:t>PLANILHA ORÇAMENTÁRIA</a:t>
          </a:r>
          <a:endParaRPr lang="pt-BR" sz="2400" baseline="0">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20102</xdr:colOff>
      <xdr:row>0</xdr:row>
      <xdr:rowOff>64480</xdr:rowOff>
    </xdr:from>
    <xdr:to>
      <xdr:col>1</xdr:col>
      <xdr:colOff>689895</xdr:colOff>
      <xdr:row>0</xdr:row>
      <xdr:rowOff>927760</xdr:rowOff>
    </xdr:to>
    <xdr:pic>
      <xdr:nvPicPr>
        <xdr:cNvPr id="2" name="Imagem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993" t="14556" r="21516" b="15419"/>
        <a:stretch/>
      </xdr:blipFill>
      <xdr:spPr bwMode="auto">
        <a:xfrm>
          <a:off x="20102" y="64480"/>
          <a:ext cx="1436741" cy="86328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334427</xdr:colOff>
      <xdr:row>0</xdr:row>
      <xdr:rowOff>64480</xdr:rowOff>
    </xdr:from>
    <xdr:to>
      <xdr:col>1</xdr:col>
      <xdr:colOff>775620</xdr:colOff>
      <xdr:row>0</xdr:row>
      <xdr:rowOff>1009650</xdr:rowOff>
    </xdr:to>
    <xdr:pic>
      <xdr:nvPicPr>
        <xdr:cNvPr id="2" name="Imagem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993" t="14556" r="21516" b="15419"/>
        <a:stretch/>
      </xdr:blipFill>
      <xdr:spPr bwMode="auto">
        <a:xfrm>
          <a:off x="334427" y="64480"/>
          <a:ext cx="1431793" cy="94517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77788</xdr:colOff>
      <xdr:row>0</xdr:row>
      <xdr:rowOff>164307</xdr:rowOff>
    </xdr:from>
    <xdr:to>
      <xdr:col>1</xdr:col>
      <xdr:colOff>742633</xdr:colOff>
      <xdr:row>0</xdr:row>
      <xdr:rowOff>942975</xdr:rowOff>
    </xdr:to>
    <xdr:pic>
      <xdr:nvPicPr>
        <xdr:cNvPr id="2" name="Imagem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993" t="14556" r="21516" b="15419"/>
        <a:stretch/>
      </xdr:blipFill>
      <xdr:spPr bwMode="auto">
        <a:xfrm>
          <a:off x="77788" y="164307"/>
          <a:ext cx="1426845" cy="778668"/>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77788</xdr:colOff>
      <xdr:row>0</xdr:row>
      <xdr:rowOff>164308</xdr:rowOff>
    </xdr:from>
    <xdr:to>
      <xdr:col>1</xdr:col>
      <xdr:colOff>590233</xdr:colOff>
      <xdr:row>0</xdr:row>
      <xdr:rowOff>1076326</xdr:rowOff>
    </xdr:to>
    <xdr:pic>
      <xdr:nvPicPr>
        <xdr:cNvPr id="2" name="Imagem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993" t="14556" r="21516" b="15419"/>
        <a:stretch/>
      </xdr:blipFill>
      <xdr:spPr bwMode="auto">
        <a:xfrm>
          <a:off x="77788" y="164308"/>
          <a:ext cx="1426845" cy="912018"/>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1.ORCAMENTOS\2025\8.PB_Tapa%20Buraco\5.Or&#231;amento\2.Detalhamento%20do%20BD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ERVIÇO"/>
      <sheetName val="BDI MATERIAL"/>
      <sheetName val="Base dados - TCU 2622_2013"/>
    </sheetNames>
    <sheetDataSet>
      <sheetData sheetId="0"/>
      <sheetData sheetId="1"/>
      <sheetData sheetId="2">
        <row r="2">
          <cell r="A2" t="str">
            <v>SIM</v>
          </cell>
        </row>
        <row r="3">
          <cell r="A3" t="str">
            <v>NÃO</v>
          </cell>
        </row>
        <row r="7">
          <cell r="A7" t="str">
            <v>Construção de Edifícios e Reformas (Quadras, unidades habitacionais, escolas, restaurantes, etc)</v>
          </cell>
        </row>
        <row r="8">
          <cell r="A8" t="str">
            <v>Construção de Praças</v>
          </cell>
        </row>
        <row r="9">
          <cell r="A9" t="str">
            <v>Construção de Rodovias (Pavimentação Urbana)</v>
          </cell>
        </row>
        <row r="10">
          <cell r="A10" t="str">
            <v>Construção de Ferrovias</v>
          </cell>
        </row>
        <row r="11">
          <cell r="A11" t="str">
            <v>Construção de Redes de Abastecimento de Água, Coleta de Esgoto e Construções Correlatas</v>
          </cell>
        </row>
        <row r="12">
          <cell r="A12" t="str">
            <v>Construção e Manutenção de Estações e Redes de Distribuição de Energia Elétrica</v>
          </cell>
        </row>
        <row r="13">
          <cell r="A13" t="str">
            <v>Portuárias, Marítimas e Fluviais</v>
          </cell>
        </row>
        <row r="14">
          <cell r="A14" t="str">
            <v>Fornecimento de Materiais e Equipamentos</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view="pageBreakPreview" topLeftCell="A13" zoomScale="80" zoomScaleNormal="51" zoomScaleSheetLayoutView="80" workbookViewId="0">
      <selection activeCell="P31" sqref="P31"/>
    </sheetView>
  </sheetViews>
  <sheetFormatPr defaultRowHeight="14.25" x14ac:dyDescent="0.2"/>
  <cols>
    <col min="10" max="10" width="12.5" customWidth="1"/>
  </cols>
  <sheetData/>
  <pageMargins left="0" right="0" top="0" bottom="0" header="0" footer="0"/>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6"/>
  <sheetViews>
    <sheetView showWhiteSpace="0" view="pageBreakPreview" zoomScale="77" zoomScaleNormal="100" zoomScaleSheetLayoutView="77" workbookViewId="0">
      <selection activeCell="L15" sqref="L15"/>
    </sheetView>
  </sheetViews>
  <sheetFormatPr defaultRowHeight="14.25" x14ac:dyDescent="0.2"/>
  <cols>
    <col min="1" max="2" width="10" style="16" bestFit="1" customWidth="1"/>
    <col min="3" max="3" width="0" style="16" hidden="1"/>
    <col min="4" max="4" width="60" style="16" bestFit="1" customWidth="1"/>
    <col min="5" max="5" width="30" style="16" bestFit="1" customWidth="1"/>
    <col min="6" max="6" width="5" style="16" bestFit="1" customWidth="1"/>
    <col min="7" max="7" width="10" style="16" bestFit="1" customWidth="1"/>
    <col min="8" max="8" width="20.125" style="16" bestFit="1" customWidth="1"/>
    <col min="9" max="9" width="15.125" style="16" bestFit="1" customWidth="1"/>
    <col min="10" max="10" width="10.125" style="16" bestFit="1" customWidth="1"/>
    <col min="16" max="16" width="16.75" bestFit="1" customWidth="1"/>
  </cols>
  <sheetData>
    <row r="1" spans="1:18" s="2" customFormat="1" ht="87.75" customHeight="1" x14ac:dyDescent="0.2">
      <c r="A1" s="90"/>
      <c r="B1" s="91"/>
      <c r="C1" s="92" t="s">
        <v>2832</v>
      </c>
      <c r="D1" s="92"/>
      <c r="E1" s="92"/>
      <c r="F1" s="92"/>
      <c r="G1" s="92"/>
      <c r="H1" s="92"/>
      <c r="I1" s="92"/>
      <c r="J1" s="92"/>
      <c r="L1" s="2" t="s">
        <v>2827</v>
      </c>
      <c r="P1" s="96">
        <v>7376114.4299999997</v>
      </c>
      <c r="Q1" s="97"/>
      <c r="R1" s="97"/>
    </row>
    <row r="2" spans="1:18" s="3" customFormat="1" ht="30.75" customHeight="1" x14ac:dyDescent="0.2">
      <c r="A2" s="98" t="s">
        <v>2829</v>
      </c>
      <c r="B2" s="99"/>
      <c r="C2" s="100" t="s">
        <v>2828</v>
      </c>
      <c r="D2" s="100"/>
      <c r="E2" s="100"/>
      <c r="F2" s="100"/>
      <c r="G2" s="100"/>
      <c r="H2" s="100"/>
      <c r="I2" s="100" t="s">
        <v>2830</v>
      </c>
      <c r="J2" s="100"/>
      <c r="P2" s="4">
        <v>7342490.5499999998</v>
      </c>
    </row>
    <row r="3" spans="1:18" ht="30" customHeight="1" x14ac:dyDescent="0.2">
      <c r="A3" s="101" t="s">
        <v>0</v>
      </c>
      <c r="B3" s="101"/>
      <c r="C3" s="101"/>
      <c r="D3" s="101" t="s">
        <v>1</v>
      </c>
      <c r="E3" s="101"/>
      <c r="F3" s="101"/>
      <c r="G3" s="5"/>
      <c r="H3" s="6" t="s">
        <v>2</v>
      </c>
      <c r="I3" s="6" t="s">
        <v>3</v>
      </c>
      <c r="J3" s="6" t="s">
        <v>4</v>
      </c>
    </row>
    <row r="4" spans="1:18" ht="24" customHeight="1" x14ac:dyDescent="0.2">
      <c r="A4" s="7" t="s">
        <v>5</v>
      </c>
      <c r="B4" s="7"/>
      <c r="C4" s="7"/>
      <c r="D4" s="7" t="s">
        <v>6</v>
      </c>
      <c r="E4" s="7"/>
      <c r="F4" s="8"/>
      <c r="G4" s="7"/>
      <c r="H4" s="8">
        <v>1</v>
      </c>
      <c r="I4" s="9">
        <v>237379.14</v>
      </c>
      <c r="J4" s="10">
        <f t="shared" ref="J4:J10" si="0">I4 / 7958733.28</f>
        <v>2.9826246419957927E-2</v>
      </c>
    </row>
    <row r="5" spans="1:18" ht="24" customHeight="1" x14ac:dyDescent="0.2">
      <c r="A5" s="7" t="s">
        <v>7</v>
      </c>
      <c r="B5" s="7"/>
      <c r="C5" s="7"/>
      <c r="D5" s="7" t="s">
        <v>8</v>
      </c>
      <c r="E5" s="7"/>
      <c r="F5" s="8"/>
      <c r="G5" s="7"/>
      <c r="H5" s="8">
        <v>1</v>
      </c>
      <c r="I5" s="9">
        <v>493448.88</v>
      </c>
      <c r="J5" s="10">
        <f t="shared" si="0"/>
        <v>6.2000931886989935E-2</v>
      </c>
    </row>
    <row r="6" spans="1:18" ht="24" customHeight="1" x14ac:dyDescent="0.2">
      <c r="A6" s="7" t="s">
        <v>9</v>
      </c>
      <c r="B6" s="7"/>
      <c r="C6" s="7"/>
      <c r="D6" s="7" t="s">
        <v>10</v>
      </c>
      <c r="E6" s="7"/>
      <c r="F6" s="8"/>
      <c r="G6" s="7"/>
      <c r="H6" s="8">
        <v>1</v>
      </c>
      <c r="I6" s="9">
        <v>105800.37</v>
      </c>
      <c r="J6" s="10">
        <f t="shared" si="0"/>
        <v>1.3293619257963121E-2</v>
      </c>
    </row>
    <row r="7" spans="1:18" ht="24" customHeight="1" x14ac:dyDescent="0.2">
      <c r="A7" s="7" t="s">
        <v>11</v>
      </c>
      <c r="B7" s="7"/>
      <c r="C7" s="7"/>
      <c r="D7" s="7" t="s">
        <v>12</v>
      </c>
      <c r="E7" s="7"/>
      <c r="F7" s="8"/>
      <c r="G7" s="7"/>
      <c r="H7" s="8">
        <v>1</v>
      </c>
      <c r="I7" s="9">
        <v>2448844.08</v>
      </c>
      <c r="J7" s="10">
        <f t="shared" si="0"/>
        <v>0.30769269352873702</v>
      </c>
    </row>
    <row r="8" spans="1:18" ht="24" customHeight="1" x14ac:dyDescent="0.2">
      <c r="A8" s="7" t="s">
        <v>13</v>
      </c>
      <c r="B8" s="7"/>
      <c r="C8" s="7"/>
      <c r="D8" s="7" t="s">
        <v>14</v>
      </c>
      <c r="E8" s="7"/>
      <c r="F8" s="8"/>
      <c r="G8" s="7"/>
      <c r="H8" s="8">
        <v>1</v>
      </c>
      <c r="I8" s="9">
        <v>4583534.21</v>
      </c>
      <c r="J8" s="10">
        <f t="shared" si="0"/>
        <v>0.57591252888424471</v>
      </c>
    </row>
    <row r="9" spans="1:18" ht="24" customHeight="1" x14ac:dyDescent="0.2">
      <c r="A9" s="7" t="s">
        <v>15</v>
      </c>
      <c r="B9" s="7"/>
      <c r="C9" s="7"/>
      <c r="D9" s="7" t="s">
        <v>16</v>
      </c>
      <c r="E9" s="7"/>
      <c r="F9" s="8"/>
      <c r="G9" s="7"/>
      <c r="H9" s="8">
        <v>1</v>
      </c>
      <c r="I9" s="9">
        <v>53778.6</v>
      </c>
      <c r="J9" s="10">
        <f t="shared" si="0"/>
        <v>6.7571808361945752E-3</v>
      </c>
    </row>
    <row r="10" spans="1:18" ht="24" customHeight="1" x14ac:dyDescent="0.2">
      <c r="A10" s="7" t="s">
        <v>17</v>
      </c>
      <c r="B10" s="7"/>
      <c r="C10" s="7"/>
      <c r="D10" s="7" t="s">
        <v>18</v>
      </c>
      <c r="E10" s="7"/>
      <c r="F10" s="8"/>
      <c r="G10" s="7"/>
      <c r="H10" s="8">
        <v>1</v>
      </c>
      <c r="I10" s="9">
        <v>35948</v>
      </c>
      <c r="J10" s="10">
        <f t="shared" si="0"/>
        <v>4.5167991859126604E-3</v>
      </c>
    </row>
    <row r="11" spans="1:18" x14ac:dyDescent="0.2">
      <c r="A11" s="11"/>
      <c r="B11" s="11"/>
      <c r="C11" s="11"/>
      <c r="D11" s="11"/>
      <c r="E11" s="11"/>
      <c r="F11" s="11"/>
      <c r="G11" s="11"/>
      <c r="H11" s="11"/>
      <c r="I11" s="11"/>
      <c r="J11" s="11"/>
    </row>
    <row r="12" spans="1:18" x14ac:dyDescent="0.2">
      <c r="A12" s="93"/>
      <c r="B12" s="93"/>
      <c r="C12" s="93"/>
      <c r="D12" s="12"/>
      <c r="E12" s="13"/>
      <c r="F12" s="94"/>
      <c r="G12" s="93"/>
      <c r="H12" s="95"/>
      <c r="I12" s="93"/>
      <c r="J12" s="93"/>
    </row>
    <row r="13" spans="1:18" x14ac:dyDescent="0.2">
      <c r="A13" s="93"/>
      <c r="B13" s="93"/>
      <c r="C13" s="93"/>
      <c r="D13" s="12"/>
      <c r="E13" s="13"/>
      <c r="F13" s="94"/>
      <c r="G13" s="93"/>
      <c r="H13" s="95"/>
      <c r="I13" s="93"/>
      <c r="J13" s="93"/>
    </row>
    <row r="14" spans="1:18" x14ac:dyDescent="0.2">
      <c r="A14" s="93"/>
      <c r="B14" s="93"/>
      <c r="C14" s="93"/>
      <c r="D14" s="12"/>
      <c r="E14" s="13"/>
      <c r="F14" s="94" t="s">
        <v>19</v>
      </c>
      <c r="G14" s="93"/>
      <c r="H14" s="95">
        <v>7958733.2800000003</v>
      </c>
      <c r="I14" s="93"/>
      <c r="J14" s="93"/>
    </row>
    <row r="15" spans="1:18" ht="60" customHeight="1" x14ac:dyDescent="0.2">
      <c r="A15" s="14"/>
      <c r="B15" s="14"/>
      <c r="C15" s="14"/>
      <c r="D15" s="14"/>
      <c r="E15" s="14"/>
      <c r="F15" s="14"/>
      <c r="G15" s="14"/>
      <c r="H15" s="14"/>
      <c r="I15" s="14"/>
      <c r="J15" s="14"/>
    </row>
    <row r="16" spans="1:18" ht="69.95" customHeight="1" x14ac:dyDescent="0.2">
      <c r="A16" s="88"/>
      <c r="B16" s="89"/>
      <c r="C16" s="89"/>
      <c r="D16" s="89"/>
      <c r="E16" s="89"/>
      <c r="F16" s="89"/>
      <c r="G16" s="89"/>
      <c r="H16" s="89"/>
      <c r="I16" s="89"/>
      <c r="J16" s="89"/>
    </row>
  </sheetData>
  <mergeCells count="18">
    <mergeCell ref="P1:R1"/>
    <mergeCell ref="A2:B2"/>
    <mergeCell ref="C2:H2"/>
    <mergeCell ref="I2:J2"/>
    <mergeCell ref="A13:C13"/>
    <mergeCell ref="F13:G13"/>
    <mergeCell ref="H13:J13"/>
    <mergeCell ref="A3:C3"/>
    <mergeCell ref="D3:F3"/>
    <mergeCell ref="A12:C12"/>
    <mergeCell ref="F12:G12"/>
    <mergeCell ref="H12:J12"/>
    <mergeCell ref="A16:J16"/>
    <mergeCell ref="A1:B1"/>
    <mergeCell ref="C1:J1"/>
    <mergeCell ref="A14:C14"/>
    <mergeCell ref="F14:G14"/>
    <mergeCell ref="H14:J14"/>
  </mergeCells>
  <pageMargins left="0.5" right="0.5" top="1" bottom="1" header="0.5" footer="0.5"/>
  <pageSetup paperSize="9" scale="50" fitToHeight="0" orientation="portrait" r:id="rId1"/>
  <headerFooter>
    <oddHeader>&amp;L &amp;C &amp;R</oddHeader>
    <oddFooter>&amp;L &amp;C &amp;R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41"/>
  <sheetViews>
    <sheetView showWhiteSpace="0" view="pageBreakPreview" topLeftCell="A40" zoomScale="86" zoomScaleNormal="100" zoomScaleSheetLayoutView="86" workbookViewId="0">
      <selection activeCell="M10" sqref="M10"/>
    </sheetView>
  </sheetViews>
  <sheetFormatPr defaultRowHeight="14.25" x14ac:dyDescent="0.2"/>
  <cols>
    <col min="1" max="2" width="13" style="16" bestFit="1" customWidth="1"/>
    <col min="3" max="3" width="13.25" style="16" bestFit="1" customWidth="1"/>
    <col min="4" max="4" width="60" style="16" bestFit="1" customWidth="1"/>
    <col min="5" max="5" width="8" style="16" bestFit="1" customWidth="1"/>
    <col min="6" max="6" width="13.125" style="32" bestFit="1" customWidth="1"/>
    <col min="7" max="8" width="13.125" style="16" bestFit="1" customWidth="1"/>
    <col min="9" max="9" width="14.5" style="16" bestFit="1" customWidth="1"/>
    <col min="14" max="14" width="16.75" bestFit="1" customWidth="1"/>
  </cols>
  <sheetData>
    <row r="1" spans="1:16" s="2" customFormat="1" ht="87.75" customHeight="1" x14ac:dyDescent="0.2">
      <c r="A1" s="90"/>
      <c r="B1" s="91"/>
      <c r="C1" s="92" t="s">
        <v>2832</v>
      </c>
      <c r="D1" s="92"/>
      <c r="E1" s="92"/>
      <c r="F1" s="92"/>
      <c r="G1" s="92"/>
      <c r="H1" s="92"/>
      <c r="I1" s="92"/>
      <c r="J1" s="2" t="s">
        <v>2827</v>
      </c>
      <c r="N1" s="96">
        <v>7376114.4299999997</v>
      </c>
      <c r="O1" s="97"/>
      <c r="P1" s="97"/>
    </row>
    <row r="2" spans="1:16" s="3" customFormat="1" ht="30.75" customHeight="1" x14ac:dyDescent="0.2">
      <c r="A2" s="98" t="s">
        <v>2829</v>
      </c>
      <c r="B2" s="99"/>
      <c r="C2" s="100" t="s">
        <v>3324</v>
      </c>
      <c r="D2" s="100"/>
      <c r="E2" s="100"/>
      <c r="F2" s="100"/>
      <c r="G2" s="100"/>
      <c r="H2" s="100" t="s">
        <v>2830</v>
      </c>
      <c r="I2" s="100"/>
      <c r="N2" s="4">
        <v>7342490.5499999998</v>
      </c>
    </row>
    <row r="3" spans="1:16" ht="30" customHeight="1" x14ac:dyDescent="0.2">
      <c r="A3" s="17"/>
      <c r="B3" s="17"/>
      <c r="C3" s="17"/>
      <c r="D3" s="17"/>
      <c r="E3" s="17"/>
      <c r="F3" s="18"/>
      <c r="G3" s="17" t="s">
        <v>2151</v>
      </c>
      <c r="H3" s="17"/>
      <c r="I3" s="19">
        <v>7958733.2800000003</v>
      </c>
    </row>
    <row r="4" spans="1:16" ht="20.100000000000001" customHeight="1" x14ac:dyDescent="0.2">
      <c r="A4" s="17"/>
      <c r="B4" s="17"/>
      <c r="C4" s="17"/>
      <c r="D4" s="17"/>
      <c r="E4" s="17"/>
      <c r="F4" s="18"/>
      <c r="G4" s="17" t="s">
        <v>2152</v>
      </c>
      <c r="H4" s="17"/>
      <c r="I4" s="20">
        <v>0.24779999999999999</v>
      </c>
    </row>
    <row r="5" spans="1:16" ht="30" customHeight="1" x14ac:dyDescent="0.2">
      <c r="A5" s="5" t="s">
        <v>0</v>
      </c>
      <c r="B5" s="6" t="s">
        <v>20</v>
      </c>
      <c r="C5" s="5" t="s">
        <v>21</v>
      </c>
      <c r="D5" s="5" t="s">
        <v>1</v>
      </c>
      <c r="E5" s="21" t="s">
        <v>23</v>
      </c>
      <c r="F5" s="22" t="s">
        <v>2</v>
      </c>
      <c r="G5" s="6" t="s">
        <v>2153</v>
      </c>
      <c r="H5" s="6" t="s">
        <v>3</v>
      </c>
      <c r="I5" s="6" t="s">
        <v>4</v>
      </c>
    </row>
    <row r="6" spans="1:16" ht="24" customHeight="1" x14ac:dyDescent="0.2">
      <c r="A6" s="7" t="s">
        <v>5</v>
      </c>
      <c r="B6" s="7" t="s">
        <v>2154</v>
      </c>
      <c r="C6" s="7"/>
      <c r="D6" s="7" t="s">
        <v>6</v>
      </c>
      <c r="E6" s="23"/>
      <c r="F6" s="24">
        <v>1</v>
      </c>
      <c r="G6" s="9">
        <v>237379.14</v>
      </c>
      <c r="H6" s="9">
        <f t="shared" ref="H6:H69" si="0">ROUND(F6 * G6,2)</f>
        <v>237379.14</v>
      </c>
      <c r="I6" s="10">
        <f>H6 / I3</f>
        <v>2.9826246419957927E-2</v>
      </c>
    </row>
    <row r="7" spans="1:16" ht="24" customHeight="1" x14ac:dyDescent="0.2">
      <c r="A7" s="7" t="s">
        <v>2155</v>
      </c>
      <c r="B7" s="7" t="s">
        <v>2154</v>
      </c>
      <c r="C7" s="7"/>
      <c r="D7" s="7" t="s">
        <v>2156</v>
      </c>
      <c r="E7" s="23"/>
      <c r="F7" s="24">
        <v>1</v>
      </c>
      <c r="G7" s="9">
        <v>74447.28</v>
      </c>
      <c r="H7" s="9">
        <f t="shared" si="0"/>
        <v>74447.28</v>
      </c>
      <c r="I7" s="10">
        <f>H7 / I3</f>
        <v>9.3541619477415117E-3</v>
      </c>
    </row>
    <row r="8" spans="1:16" ht="24" customHeight="1" x14ac:dyDescent="0.2">
      <c r="A8" s="25" t="s">
        <v>2157</v>
      </c>
      <c r="B8" s="25" t="s">
        <v>1018</v>
      </c>
      <c r="C8" s="25" t="s">
        <v>1006</v>
      </c>
      <c r="D8" s="25" t="s">
        <v>1019</v>
      </c>
      <c r="E8" s="26" t="s">
        <v>186</v>
      </c>
      <c r="F8" s="27">
        <v>4</v>
      </c>
      <c r="G8" s="28">
        <v>1380.92</v>
      </c>
      <c r="H8" s="28">
        <f t="shared" si="0"/>
        <v>5523.68</v>
      </c>
      <c r="I8" s="29">
        <f>H8 / I3</f>
        <v>6.9404009478252053E-4</v>
      </c>
    </row>
    <row r="9" spans="1:16" ht="26.1" customHeight="1" x14ac:dyDescent="0.2">
      <c r="A9" s="25" t="s">
        <v>2158</v>
      </c>
      <c r="B9" s="25" t="s">
        <v>607</v>
      </c>
      <c r="C9" s="25" t="s">
        <v>73</v>
      </c>
      <c r="D9" s="25" t="s">
        <v>3200</v>
      </c>
      <c r="E9" s="26" t="s">
        <v>610</v>
      </c>
      <c r="F9" s="27">
        <v>8</v>
      </c>
      <c r="G9" s="28">
        <v>1996.48</v>
      </c>
      <c r="H9" s="28">
        <f t="shared" si="0"/>
        <v>15971.84</v>
      </c>
      <c r="I9" s="29">
        <f>H9 / I3</f>
        <v>2.0068319213732968E-3</v>
      </c>
    </row>
    <row r="10" spans="1:16" ht="26.1" customHeight="1" x14ac:dyDescent="0.2">
      <c r="A10" s="25" t="s">
        <v>2159</v>
      </c>
      <c r="B10" s="25" t="s">
        <v>890</v>
      </c>
      <c r="C10" s="25" t="s">
        <v>73</v>
      </c>
      <c r="D10" s="25" t="s">
        <v>3201</v>
      </c>
      <c r="E10" s="26" t="s">
        <v>610</v>
      </c>
      <c r="F10" s="27">
        <v>8</v>
      </c>
      <c r="G10" s="28">
        <v>998.24</v>
      </c>
      <c r="H10" s="28">
        <f t="shared" si="0"/>
        <v>7985.92</v>
      </c>
      <c r="I10" s="29">
        <f>H10 / I3</f>
        <v>1.0034159606866484E-3</v>
      </c>
    </row>
    <row r="11" spans="1:16" ht="26.1" customHeight="1" x14ac:dyDescent="0.2">
      <c r="A11" s="25" t="s">
        <v>2160</v>
      </c>
      <c r="B11" s="25" t="s">
        <v>776</v>
      </c>
      <c r="C11" s="25" t="s">
        <v>73</v>
      </c>
      <c r="D11" s="25" t="s">
        <v>3202</v>
      </c>
      <c r="E11" s="26" t="s">
        <v>610</v>
      </c>
      <c r="F11" s="27">
        <v>8</v>
      </c>
      <c r="G11" s="28">
        <v>1315.82</v>
      </c>
      <c r="H11" s="28">
        <f t="shared" si="0"/>
        <v>10526.56</v>
      </c>
      <c r="I11" s="29">
        <f>H11 / I3</f>
        <v>1.3226426404378763E-3</v>
      </c>
    </row>
    <row r="12" spans="1:16" ht="26.1" customHeight="1" x14ac:dyDescent="0.2">
      <c r="A12" s="25" t="s">
        <v>2161</v>
      </c>
      <c r="B12" s="25" t="s">
        <v>415</v>
      </c>
      <c r="C12" s="25" t="s">
        <v>235</v>
      </c>
      <c r="D12" s="25" t="s">
        <v>3203</v>
      </c>
      <c r="E12" s="26" t="s">
        <v>57</v>
      </c>
      <c r="F12" s="27">
        <v>8</v>
      </c>
      <c r="G12" s="28">
        <v>4304.91</v>
      </c>
      <c r="H12" s="28">
        <f t="shared" si="0"/>
        <v>34439.279999999999</v>
      </c>
      <c r="I12" s="29">
        <f>H12 / I3</f>
        <v>4.3272313304611705E-3</v>
      </c>
    </row>
    <row r="13" spans="1:16" ht="24" customHeight="1" x14ac:dyDescent="0.2">
      <c r="A13" s="7" t="s">
        <v>2162</v>
      </c>
      <c r="B13" s="7" t="s">
        <v>2154</v>
      </c>
      <c r="C13" s="7"/>
      <c r="D13" s="7" t="s">
        <v>2163</v>
      </c>
      <c r="E13" s="23"/>
      <c r="F13" s="24">
        <v>1</v>
      </c>
      <c r="G13" s="9">
        <v>4277.07</v>
      </c>
      <c r="H13" s="9">
        <f t="shared" si="0"/>
        <v>4277.07</v>
      </c>
      <c r="I13" s="10">
        <f>H13 / I3</f>
        <v>5.3740587220683933E-4</v>
      </c>
    </row>
    <row r="14" spans="1:16" ht="26.1" customHeight="1" x14ac:dyDescent="0.2">
      <c r="A14" s="25" t="s">
        <v>2164</v>
      </c>
      <c r="B14" s="25" t="s">
        <v>1287</v>
      </c>
      <c r="C14" s="25" t="s">
        <v>235</v>
      </c>
      <c r="D14" s="25" t="s">
        <v>1288</v>
      </c>
      <c r="E14" s="26" t="s">
        <v>186</v>
      </c>
      <c r="F14" s="27">
        <v>1</v>
      </c>
      <c r="G14" s="28">
        <v>3298.7</v>
      </c>
      <c r="H14" s="28">
        <f t="shared" si="0"/>
        <v>3298.7</v>
      </c>
      <c r="I14" s="29">
        <f>H14 / I3</f>
        <v>4.1447550557945068E-4</v>
      </c>
    </row>
    <row r="15" spans="1:16" ht="51.95" customHeight="1" x14ac:dyDescent="0.2">
      <c r="A15" s="25" t="s">
        <v>2165</v>
      </c>
      <c r="B15" s="25" t="s">
        <v>1699</v>
      </c>
      <c r="C15" s="25" t="s">
        <v>27</v>
      </c>
      <c r="D15" s="25" t="s">
        <v>1700</v>
      </c>
      <c r="E15" s="26" t="s">
        <v>186</v>
      </c>
      <c r="F15" s="27">
        <v>1</v>
      </c>
      <c r="G15" s="28">
        <v>752.52</v>
      </c>
      <c r="H15" s="28">
        <f t="shared" si="0"/>
        <v>752.52</v>
      </c>
      <c r="I15" s="29">
        <f>H15 / I3</f>
        <v>9.4552735155863891E-5</v>
      </c>
    </row>
    <row r="16" spans="1:16" ht="26.1" customHeight="1" x14ac:dyDescent="0.2">
      <c r="A16" s="25" t="s">
        <v>2166</v>
      </c>
      <c r="B16" s="25" t="s">
        <v>1954</v>
      </c>
      <c r="C16" s="25" t="s">
        <v>27</v>
      </c>
      <c r="D16" s="25" t="s">
        <v>1955</v>
      </c>
      <c r="E16" s="26" t="s">
        <v>186</v>
      </c>
      <c r="F16" s="27">
        <v>1</v>
      </c>
      <c r="G16" s="28">
        <v>225.85</v>
      </c>
      <c r="H16" s="28">
        <f t="shared" si="0"/>
        <v>225.85</v>
      </c>
      <c r="I16" s="29">
        <f>H16 / I3</f>
        <v>2.8377631471524823E-5</v>
      </c>
    </row>
    <row r="17" spans="1:9" ht="24" customHeight="1" x14ac:dyDescent="0.2">
      <c r="A17" s="7" t="s">
        <v>2167</v>
      </c>
      <c r="B17" s="7" t="s">
        <v>2154</v>
      </c>
      <c r="C17" s="7"/>
      <c r="D17" s="7" t="s">
        <v>2168</v>
      </c>
      <c r="E17" s="23"/>
      <c r="F17" s="24">
        <v>1</v>
      </c>
      <c r="G17" s="9">
        <v>118571.99</v>
      </c>
      <c r="H17" s="9">
        <f t="shared" si="0"/>
        <v>118571.99</v>
      </c>
      <c r="I17" s="10">
        <f>H17 / I3</f>
        <v>1.4898349502171029E-2</v>
      </c>
    </row>
    <row r="18" spans="1:9" ht="39" customHeight="1" x14ac:dyDescent="0.2">
      <c r="A18" s="25" t="s">
        <v>2169</v>
      </c>
      <c r="B18" s="25" t="s">
        <v>951</v>
      </c>
      <c r="C18" s="25" t="s">
        <v>27</v>
      </c>
      <c r="D18" s="25" t="s">
        <v>952</v>
      </c>
      <c r="E18" s="26" t="s">
        <v>66</v>
      </c>
      <c r="F18" s="27">
        <v>12</v>
      </c>
      <c r="G18" s="28">
        <v>562.25</v>
      </c>
      <c r="H18" s="28">
        <f t="shared" si="0"/>
        <v>6747</v>
      </c>
      <c r="I18" s="29">
        <f>H18 / I3</f>
        <v>8.4774797227530653E-4</v>
      </c>
    </row>
    <row r="19" spans="1:9" ht="26.1" customHeight="1" x14ac:dyDescent="0.2">
      <c r="A19" s="25" t="s">
        <v>2170</v>
      </c>
      <c r="B19" s="25" t="s">
        <v>1587</v>
      </c>
      <c r="C19" s="25" t="s">
        <v>115</v>
      </c>
      <c r="D19" s="25" t="s">
        <v>3204</v>
      </c>
      <c r="E19" s="26" t="s">
        <v>596</v>
      </c>
      <c r="F19" s="27">
        <v>4</v>
      </c>
      <c r="G19" s="28">
        <v>310.86</v>
      </c>
      <c r="H19" s="28">
        <f t="shared" si="0"/>
        <v>1243.44</v>
      </c>
      <c r="I19" s="29">
        <f>H19 / I3</f>
        <v>1.5623591798517966E-4</v>
      </c>
    </row>
    <row r="20" spans="1:9" ht="26.1" customHeight="1" x14ac:dyDescent="0.2">
      <c r="A20" s="25" t="s">
        <v>2171</v>
      </c>
      <c r="B20" s="25" t="s">
        <v>1475</v>
      </c>
      <c r="C20" s="25" t="s">
        <v>115</v>
      </c>
      <c r="D20" s="25" t="s">
        <v>3205</v>
      </c>
      <c r="E20" s="26" t="s">
        <v>66</v>
      </c>
      <c r="F20" s="27">
        <v>4</v>
      </c>
      <c r="G20" s="28">
        <v>496.5</v>
      </c>
      <c r="H20" s="28">
        <f t="shared" si="0"/>
        <v>1986</v>
      </c>
      <c r="I20" s="29">
        <f>H20 / I3</f>
        <v>2.495371977084273E-4</v>
      </c>
    </row>
    <row r="21" spans="1:9" ht="26.1" customHeight="1" x14ac:dyDescent="0.2">
      <c r="A21" s="25" t="s">
        <v>2172</v>
      </c>
      <c r="B21" s="25" t="s">
        <v>1384</v>
      </c>
      <c r="C21" s="25" t="s">
        <v>235</v>
      </c>
      <c r="D21" s="25" t="s">
        <v>3206</v>
      </c>
      <c r="E21" s="26" t="s">
        <v>30</v>
      </c>
      <c r="F21" s="27">
        <v>100</v>
      </c>
      <c r="G21" s="28">
        <v>26.12</v>
      </c>
      <c r="H21" s="28">
        <f t="shared" si="0"/>
        <v>2612</v>
      </c>
      <c r="I21" s="29">
        <f>H21 / I3</f>
        <v>3.2819293072226184E-4</v>
      </c>
    </row>
    <row r="22" spans="1:9" ht="26.1" customHeight="1" x14ac:dyDescent="0.2">
      <c r="A22" s="25" t="s">
        <v>2173</v>
      </c>
      <c r="B22" s="25" t="s">
        <v>1029</v>
      </c>
      <c r="C22" s="25" t="s">
        <v>36</v>
      </c>
      <c r="D22" s="25" t="s">
        <v>3207</v>
      </c>
      <c r="E22" s="26" t="s">
        <v>291</v>
      </c>
      <c r="F22" s="27">
        <v>300</v>
      </c>
      <c r="G22" s="28">
        <v>17.989999999999998</v>
      </c>
      <c r="H22" s="28">
        <f t="shared" si="0"/>
        <v>5397</v>
      </c>
      <c r="I22" s="29">
        <f>H22 / I3</f>
        <v>6.7812298893876234E-4</v>
      </c>
    </row>
    <row r="23" spans="1:9" ht="24" customHeight="1" x14ac:dyDescent="0.2">
      <c r="A23" s="25" t="s">
        <v>2174</v>
      </c>
      <c r="B23" s="25" t="s">
        <v>213</v>
      </c>
      <c r="C23" s="25" t="s">
        <v>27</v>
      </c>
      <c r="D23" s="25" t="s">
        <v>214</v>
      </c>
      <c r="E23" s="26" t="s">
        <v>66</v>
      </c>
      <c r="F23" s="27">
        <v>699.27</v>
      </c>
      <c r="G23" s="28">
        <v>124.83</v>
      </c>
      <c r="H23" s="28">
        <f t="shared" si="0"/>
        <v>87289.87</v>
      </c>
      <c r="I23" s="29">
        <f>H23 / I3</f>
        <v>1.096780944014749E-2</v>
      </c>
    </row>
    <row r="24" spans="1:9" ht="26.1" customHeight="1" x14ac:dyDescent="0.2">
      <c r="A24" s="25" t="s">
        <v>2175</v>
      </c>
      <c r="B24" s="25" t="s">
        <v>1297</v>
      </c>
      <c r="C24" s="25" t="s">
        <v>27</v>
      </c>
      <c r="D24" s="25" t="s">
        <v>1298</v>
      </c>
      <c r="E24" s="26" t="s">
        <v>66</v>
      </c>
      <c r="F24" s="27">
        <v>699.27</v>
      </c>
      <c r="G24" s="28">
        <v>4.6900000000000004</v>
      </c>
      <c r="H24" s="28">
        <f t="shared" si="0"/>
        <v>3279.58</v>
      </c>
      <c r="I24" s="29">
        <f>H24 / I3</f>
        <v>4.1207311322286202E-4</v>
      </c>
    </row>
    <row r="25" spans="1:9" ht="26.1" customHeight="1" x14ac:dyDescent="0.2">
      <c r="A25" s="25" t="s">
        <v>2176</v>
      </c>
      <c r="B25" s="25" t="s">
        <v>1565</v>
      </c>
      <c r="C25" s="25" t="s">
        <v>73</v>
      </c>
      <c r="D25" s="25" t="s">
        <v>3208</v>
      </c>
      <c r="E25" s="26" t="s">
        <v>291</v>
      </c>
      <c r="F25" s="27">
        <v>300</v>
      </c>
      <c r="G25" s="28">
        <v>4.42</v>
      </c>
      <c r="H25" s="28">
        <f t="shared" si="0"/>
        <v>1326</v>
      </c>
      <c r="I25" s="29">
        <f>H25 / I3</f>
        <v>1.6660942807722787E-4</v>
      </c>
    </row>
    <row r="26" spans="1:9" ht="24" customHeight="1" x14ac:dyDescent="0.2">
      <c r="A26" s="25" t="s">
        <v>2177</v>
      </c>
      <c r="B26" s="25" t="s">
        <v>848</v>
      </c>
      <c r="C26" s="25" t="s">
        <v>849</v>
      </c>
      <c r="D26" s="25" t="s">
        <v>850</v>
      </c>
      <c r="E26" s="26" t="s">
        <v>186</v>
      </c>
      <c r="F26" s="27">
        <v>2</v>
      </c>
      <c r="G26" s="28">
        <v>4345.55</v>
      </c>
      <c r="H26" s="28">
        <f t="shared" si="0"/>
        <v>8691.1</v>
      </c>
      <c r="I26" s="29">
        <f>H26 / I3</f>
        <v>1.0920205130935108E-3</v>
      </c>
    </row>
    <row r="27" spans="1:9" ht="24" customHeight="1" x14ac:dyDescent="0.2">
      <c r="A27" s="7" t="s">
        <v>2178</v>
      </c>
      <c r="B27" s="7" t="s">
        <v>2154</v>
      </c>
      <c r="C27" s="7"/>
      <c r="D27" s="7" t="s">
        <v>2179</v>
      </c>
      <c r="E27" s="23"/>
      <c r="F27" s="24">
        <v>1</v>
      </c>
      <c r="G27" s="9">
        <v>40082.800000000003</v>
      </c>
      <c r="H27" s="9">
        <f t="shared" si="0"/>
        <v>40082.800000000003</v>
      </c>
      <c r="I27" s="10">
        <f>H27 / I3</f>
        <v>5.0363290978385445E-3</v>
      </c>
    </row>
    <row r="28" spans="1:9" ht="26.1" customHeight="1" x14ac:dyDescent="0.2">
      <c r="A28" s="25" t="s">
        <v>2180</v>
      </c>
      <c r="B28" s="25" t="s">
        <v>382</v>
      </c>
      <c r="C28" s="25" t="s">
        <v>36</v>
      </c>
      <c r="D28" s="25" t="s">
        <v>3209</v>
      </c>
      <c r="E28" s="26" t="s">
        <v>57</v>
      </c>
      <c r="F28" s="27">
        <v>8</v>
      </c>
      <c r="G28" s="28">
        <v>5010.3500000000004</v>
      </c>
      <c r="H28" s="28">
        <f t="shared" si="0"/>
        <v>40082.800000000003</v>
      </c>
      <c r="I28" s="29">
        <f>H28 / I3</f>
        <v>5.0363290978385445E-3</v>
      </c>
    </row>
    <row r="29" spans="1:9" ht="24" customHeight="1" x14ac:dyDescent="0.2">
      <c r="A29" s="7" t="s">
        <v>7</v>
      </c>
      <c r="B29" s="7" t="s">
        <v>2154</v>
      </c>
      <c r="C29" s="7"/>
      <c r="D29" s="7" t="s">
        <v>8</v>
      </c>
      <c r="E29" s="23"/>
      <c r="F29" s="24">
        <v>1</v>
      </c>
      <c r="G29" s="9">
        <v>493448.88</v>
      </c>
      <c r="H29" s="9">
        <f t="shared" si="0"/>
        <v>493448.88</v>
      </c>
      <c r="I29" s="10">
        <f>H29 / I3</f>
        <v>6.2000931886989935E-2</v>
      </c>
    </row>
    <row r="30" spans="1:9" ht="24" customHeight="1" x14ac:dyDescent="0.2">
      <c r="A30" s="7" t="s">
        <v>2181</v>
      </c>
      <c r="B30" s="7" t="s">
        <v>2154</v>
      </c>
      <c r="C30" s="7"/>
      <c r="D30" s="7" t="s">
        <v>2182</v>
      </c>
      <c r="E30" s="23"/>
      <c r="F30" s="24">
        <v>1</v>
      </c>
      <c r="G30" s="9">
        <v>493448.87999999995</v>
      </c>
      <c r="H30" s="9">
        <f t="shared" si="0"/>
        <v>493448.88</v>
      </c>
      <c r="I30" s="10">
        <f>H30 / I3</f>
        <v>6.2000931886989935E-2</v>
      </c>
    </row>
    <row r="31" spans="1:9" ht="26.1" customHeight="1" x14ac:dyDescent="0.2">
      <c r="A31" s="25" t="s">
        <v>2183</v>
      </c>
      <c r="B31" s="25" t="s">
        <v>54</v>
      </c>
      <c r="C31" s="25" t="s">
        <v>27</v>
      </c>
      <c r="D31" s="25" t="s">
        <v>55</v>
      </c>
      <c r="E31" s="26" t="s">
        <v>57</v>
      </c>
      <c r="F31" s="27">
        <v>8</v>
      </c>
      <c r="G31" s="28">
        <v>32309.61</v>
      </c>
      <c r="H31" s="28">
        <f t="shared" si="0"/>
        <v>258476.88</v>
      </c>
      <c r="I31" s="29">
        <f>H31 / I3</f>
        <v>3.2477138120653289E-2</v>
      </c>
    </row>
    <row r="32" spans="1:9" ht="26.1" customHeight="1" x14ac:dyDescent="0.2">
      <c r="A32" s="25" t="s">
        <v>2184</v>
      </c>
      <c r="B32" s="25" t="s">
        <v>228</v>
      </c>
      <c r="C32" s="25" t="s">
        <v>27</v>
      </c>
      <c r="D32" s="25" t="s">
        <v>229</v>
      </c>
      <c r="E32" s="26" t="s">
        <v>57</v>
      </c>
      <c r="F32" s="27">
        <v>8</v>
      </c>
      <c r="G32" s="28">
        <v>10381.85</v>
      </c>
      <c r="H32" s="28">
        <f t="shared" si="0"/>
        <v>83054.8</v>
      </c>
      <c r="I32" s="29">
        <f>H32 / I3</f>
        <v>1.0435680789644455E-2</v>
      </c>
    </row>
    <row r="33" spans="1:9" ht="26.1" customHeight="1" x14ac:dyDescent="0.2">
      <c r="A33" s="25" t="s">
        <v>2185</v>
      </c>
      <c r="B33" s="25" t="s">
        <v>207</v>
      </c>
      <c r="C33" s="25" t="s">
        <v>27</v>
      </c>
      <c r="D33" s="25" t="s">
        <v>208</v>
      </c>
      <c r="E33" s="26" t="s">
        <v>57</v>
      </c>
      <c r="F33" s="27">
        <v>8</v>
      </c>
      <c r="G33" s="28">
        <v>10954.55</v>
      </c>
      <c r="H33" s="28">
        <f t="shared" si="0"/>
        <v>87636.4</v>
      </c>
      <c r="I33" s="29">
        <f>H33 / I3</f>
        <v>1.1011350288647944E-2</v>
      </c>
    </row>
    <row r="34" spans="1:9" ht="24" customHeight="1" x14ac:dyDescent="0.2">
      <c r="A34" s="25" t="s">
        <v>2186</v>
      </c>
      <c r="B34" s="25" t="s">
        <v>267</v>
      </c>
      <c r="C34" s="25" t="s">
        <v>27</v>
      </c>
      <c r="D34" s="25" t="s">
        <v>268</v>
      </c>
      <c r="E34" s="26" t="s">
        <v>57</v>
      </c>
      <c r="F34" s="27">
        <v>8</v>
      </c>
      <c r="G34" s="28">
        <v>8035.1</v>
      </c>
      <c r="H34" s="28">
        <f t="shared" si="0"/>
        <v>64280.800000000003</v>
      </c>
      <c r="I34" s="29">
        <f>H34 / I3</f>
        <v>8.0767626880442461E-3</v>
      </c>
    </row>
    <row r="35" spans="1:9" ht="24" customHeight="1" x14ac:dyDescent="0.2">
      <c r="A35" s="7" t="s">
        <v>9</v>
      </c>
      <c r="B35" s="7" t="s">
        <v>2154</v>
      </c>
      <c r="C35" s="7"/>
      <c r="D35" s="7" t="s">
        <v>10</v>
      </c>
      <c r="E35" s="23"/>
      <c r="F35" s="24">
        <v>1</v>
      </c>
      <c r="G35" s="9">
        <v>105800.37</v>
      </c>
      <c r="H35" s="9">
        <f t="shared" si="0"/>
        <v>105800.37</v>
      </c>
      <c r="I35" s="10">
        <f>H35 / I3</f>
        <v>1.3293619257963121E-2</v>
      </c>
    </row>
    <row r="36" spans="1:9" ht="24" customHeight="1" x14ac:dyDescent="0.2">
      <c r="A36" s="7" t="s">
        <v>2187</v>
      </c>
      <c r="B36" s="7" t="s">
        <v>2154</v>
      </c>
      <c r="C36" s="7"/>
      <c r="D36" s="7" t="s">
        <v>2188</v>
      </c>
      <c r="E36" s="23"/>
      <c r="F36" s="24">
        <v>1</v>
      </c>
      <c r="G36" s="9">
        <v>16054.199999999999</v>
      </c>
      <c r="H36" s="9">
        <f t="shared" si="0"/>
        <v>16054.2</v>
      </c>
      <c r="I36" s="10">
        <f>H36 / I3</f>
        <v>2.0171803018381841E-3</v>
      </c>
    </row>
    <row r="37" spans="1:9" ht="39" customHeight="1" x14ac:dyDescent="0.2">
      <c r="A37" s="25" t="s">
        <v>2189</v>
      </c>
      <c r="B37" s="25" t="s">
        <v>1770</v>
      </c>
      <c r="C37" s="25" t="s">
        <v>36</v>
      </c>
      <c r="D37" s="25" t="s">
        <v>1771</v>
      </c>
      <c r="E37" s="26" t="s">
        <v>66</v>
      </c>
      <c r="F37" s="27">
        <v>95.33</v>
      </c>
      <c r="G37" s="28">
        <v>5.58</v>
      </c>
      <c r="H37" s="28">
        <f t="shared" si="0"/>
        <v>531.94000000000005</v>
      </c>
      <c r="I37" s="29">
        <f>H37 / I3</f>
        <v>6.6837269360030629E-5</v>
      </c>
    </row>
    <row r="38" spans="1:9" ht="39" customHeight="1" x14ac:dyDescent="0.2">
      <c r="A38" s="25" t="s">
        <v>2190</v>
      </c>
      <c r="B38" s="25" t="s">
        <v>2130</v>
      </c>
      <c r="C38" s="25" t="s">
        <v>27</v>
      </c>
      <c r="D38" s="25" t="s">
        <v>2131</v>
      </c>
      <c r="E38" s="26" t="s">
        <v>1573</v>
      </c>
      <c r="F38" s="27">
        <v>0.85</v>
      </c>
      <c r="G38" s="28">
        <v>2.89</v>
      </c>
      <c r="H38" s="28">
        <f t="shared" si="0"/>
        <v>2.46</v>
      </c>
      <c r="I38" s="29">
        <f>H38 / I3</f>
        <v>3.0909441407992502E-7</v>
      </c>
    </row>
    <row r="39" spans="1:9" ht="39" customHeight="1" x14ac:dyDescent="0.2">
      <c r="A39" s="25" t="s">
        <v>2191</v>
      </c>
      <c r="B39" s="25" t="s">
        <v>821</v>
      </c>
      <c r="C39" s="25" t="s">
        <v>36</v>
      </c>
      <c r="D39" s="25" t="s">
        <v>822</v>
      </c>
      <c r="E39" s="26" t="s">
        <v>823</v>
      </c>
      <c r="F39" s="27">
        <v>9.15</v>
      </c>
      <c r="G39" s="28">
        <v>999.49</v>
      </c>
      <c r="H39" s="28">
        <f t="shared" si="0"/>
        <v>9145.33</v>
      </c>
      <c r="I39" s="29">
        <f>H39 / I3</f>
        <v>1.1490936658201467E-3</v>
      </c>
    </row>
    <row r="40" spans="1:9" ht="39" customHeight="1" x14ac:dyDescent="0.2">
      <c r="A40" s="25" t="s">
        <v>2192</v>
      </c>
      <c r="B40" s="25" t="s">
        <v>1571</v>
      </c>
      <c r="C40" s="25" t="s">
        <v>27</v>
      </c>
      <c r="D40" s="25" t="s">
        <v>1572</v>
      </c>
      <c r="E40" s="26" t="s">
        <v>1573</v>
      </c>
      <c r="F40" s="27">
        <v>180.29</v>
      </c>
      <c r="G40" s="28">
        <v>2.15</v>
      </c>
      <c r="H40" s="28">
        <f t="shared" si="0"/>
        <v>387.62</v>
      </c>
      <c r="I40" s="29">
        <f>H40 / I3</f>
        <v>4.8703730400675019E-5</v>
      </c>
    </row>
    <row r="41" spans="1:9" ht="51.95" customHeight="1" x14ac:dyDescent="0.2">
      <c r="A41" s="25" t="s">
        <v>2193</v>
      </c>
      <c r="B41" s="25" t="s">
        <v>1118</v>
      </c>
      <c r="C41" s="25" t="s">
        <v>27</v>
      </c>
      <c r="D41" s="25" t="s">
        <v>1119</v>
      </c>
      <c r="E41" s="26" t="s">
        <v>30</v>
      </c>
      <c r="F41" s="27">
        <v>329.19</v>
      </c>
      <c r="G41" s="28">
        <v>9.66</v>
      </c>
      <c r="H41" s="28">
        <f t="shared" si="0"/>
        <v>3179.98</v>
      </c>
      <c r="I41" s="29">
        <f>H41 / I3</f>
        <v>3.9955855889669921E-4</v>
      </c>
    </row>
    <row r="42" spans="1:9" ht="51.95" customHeight="1" x14ac:dyDescent="0.2">
      <c r="A42" s="25" t="s">
        <v>2194</v>
      </c>
      <c r="B42" s="25" t="s">
        <v>1487</v>
      </c>
      <c r="C42" s="25" t="s">
        <v>27</v>
      </c>
      <c r="D42" s="25" t="s">
        <v>1488</v>
      </c>
      <c r="E42" s="26" t="s">
        <v>66</v>
      </c>
      <c r="F42" s="27">
        <v>29.01</v>
      </c>
      <c r="G42" s="28">
        <v>48.4</v>
      </c>
      <c r="H42" s="28">
        <f t="shared" si="0"/>
        <v>1404.08</v>
      </c>
      <c r="I42" s="29">
        <f>H42 / I3</f>
        <v>1.7642003452087037E-4</v>
      </c>
    </row>
    <row r="43" spans="1:9" ht="26.1" customHeight="1" x14ac:dyDescent="0.2">
      <c r="A43" s="25" t="s">
        <v>2195</v>
      </c>
      <c r="B43" s="25" t="s">
        <v>1883</v>
      </c>
      <c r="C43" s="25" t="s">
        <v>115</v>
      </c>
      <c r="D43" s="25" t="s">
        <v>3210</v>
      </c>
      <c r="E43" s="26" t="s">
        <v>66</v>
      </c>
      <c r="F43" s="27">
        <v>5.13</v>
      </c>
      <c r="G43" s="28">
        <v>46.39</v>
      </c>
      <c r="H43" s="28">
        <f t="shared" si="0"/>
        <v>237.98</v>
      </c>
      <c r="I43" s="29">
        <f>H43 / I3</f>
        <v>2.9901743358837624E-5</v>
      </c>
    </row>
    <row r="44" spans="1:9" ht="26.1" customHeight="1" x14ac:dyDescent="0.2">
      <c r="A44" s="25" t="s">
        <v>2196</v>
      </c>
      <c r="B44" s="25" t="s">
        <v>1709</v>
      </c>
      <c r="C44" s="25" t="s">
        <v>27</v>
      </c>
      <c r="D44" s="25" t="s">
        <v>1710</v>
      </c>
      <c r="E44" s="26" t="s">
        <v>30</v>
      </c>
      <c r="F44" s="27">
        <v>134.06</v>
      </c>
      <c r="G44" s="28">
        <v>2.6</v>
      </c>
      <c r="H44" s="28">
        <f t="shared" si="0"/>
        <v>348.56</v>
      </c>
      <c r="I44" s="29">
        <f>H44 / I3</f>
        <v>4.3795914216137672E-5</v>
      </c>
    </row>
    <row r="45" spans="1:9" ht="39" customHeight="1" x14ac:dyDescent="0.2">
      <c r="A45" s="25" t="s">
        <v>2197</v>
      </c>
      <c r="B45" s="25" t="s">
        <v>1509</v>
      </c>
      <c r="C45" s="25" t="s">
        <v>36</v>
      </c>
      <c r="D45" s="25" t="s">
        <v>1510</v>
      </c>
      <c r="E45" s="26" t="s">
        <v>596</v>
      </c>
      <c r="F45" s="27">
        <v>1</v>
      </c>
      <c r="G45" s="28">
        <v>804.26</v>
      </c>
      <c r="H45" s="28">
        <f t="shared" si="0"/>
        <v>804.26</v>
      </c>
      <c r="I45" s="29">
        <f>H45 / I3</f>
        <v>1.0105376970240671E-4</v>
      </c>
    </row>
    <row r="46" spans="1:9" ht="24" customHeight="1" x14ac:dyDescent="0.2">
      <c r="A46" s="25" t="s">
        <v>2198</v>
      </c>
      <c r="B46" s="25" t="s">
        <v>2035</v>
      </c>
      <c r="C46" s="25" t="s">
        <v>27</v>
      </c>
      <c r="D46" s="25" t="s">
        <v>2036</v>
      </c>
      <c r="E46" s="26" t="s">
        <v>66</v>
      </c>
      <c r="F46" s="27">
        <v>109.01</v>
      </c>
      <c r="G46" s="28">
        <v>0.11</v>
      </c>
      <c r="H46" s="28">
        <f t="shared" si="0"/>
        <v>11.99</v>
      </c>
      <c r="I46" s="29">
        <f>H46 / I3</f>
        <v>1.5065211483001224E-6</v>
      </c>
    </row>
    <row r="47" spans="1:9" ht="24" customHeight="1" x14ac:dyDescent="0.2">
      <c r="A47" s="7" t="s">
        <v>2199</v>
      </c>
      <c r="B47" s="7" t="s">
        <v>2154</v>
      </c>
      <c r="C47" s="7"/>
      <c r="D47" s="7" t="s">
        <v>2200</v>
      </c>
      <c r="E47" s="23"/>
      <c r="F47" s="24">
        <v>1</v>
      </c>
      <c r="G47" s="9">
        <v>89746.17</v>
      </c>
      <c r="H47" s="9">
        <f t="shared" si="0"/>
        <v>89746.17</v>
      </c>
      <c r="I47" s="10">
        <f>H47 / I3</f>
        <v>1.1276438956124938E-2</v>
      </c>
    </row>
    <row r="48" spans="1:9" ht="39" customHeight="1" x14ac:dyDescent="0.2">
      <c r="A48" s="25" t="s">
        <v>2201</v>
      </c>
      <c r="B48" s="25" t="s">
        <v>716</v>
      </c>
      <c r="C48" s="25" t="s">
        <v>27</v>
      </c>
      <c r="D48" s="25" t="s">
        <v>717</v>
      </c>
      <c r="E48" s="26" t="s">
        <v>66</v>
      </c>
      <c r="F48" s="27">
        <v>893.58</v>
      </c>
      <c r="G48" s="28">
        <v>13.41</v>
      </c>
      <c r="H48" s="28">
        <f t="shared" si="0"/>
        <v>11982.91</v>
      </c>
      <c r="I48" s="29">
        <f>H48 / I3</f>
        <v>1.505630303017266E-3</v>
      </c>
    </row>
    <row r="49" spans="1:9" ht="24" customHeight="1" x14ac:dyDescent="0.2">
      <c r="A49" s="25" t="s">
        <v>2202</v>
      </c>
      <c r="B49" s="25" t="s">
        <v>2035</v>
      </c>
      <c r="C49" s="25" t="s">
        <v>27</v>
      </c>
      <c r="D49" s="25" t="s">
        <v>2036</v>
      </c>
      <c r="E49" s="26" t="s">
        <v>66</v>
      </c>
      <c r="F49" s="27">
        <v>893.58</v>
      </c>
      <c r="G49" s="28">
        <v>0.11</v>
      </c>
      <c r="H49" s="28">
        <f t="shared" si="0"/>
        <v>98.29</v>
      </c>
      <c r="I49" s="29">
        <f>H49 / I3</f>
        <v>1.2349955268258469E-5</v>
      </c>
    </row>
    <row r="50" spans="1:9" ht="39" customHeight="1" x14ac:dyDescent="0.2">
      <c r="A50" s="25" t="s">
        <v>2203</v>
      </c>
      <c r="B50" s="25" t="s">
        <v>45</v>
      </c>
      <c r="C50" s="25" t="s">
        <v>27</v>
      </c>
      <c r="D50" s="25" t="s">
        <v>46</v>
      </c>
      <c r="E50" s="26" t="s">
        <v>48</v>
      </c>
      <c r="F50" s="27">
        <v>156.82</v>
      </c>
      <c r="G50" s="28">
        <v>3.22</v>
      </c>
      <c r="H50" s="28">
        <f t="shared" si="0"/>
        <v>504.96</v>
      </c>
      <c r="I50" s="29">
        <f>H50 / I3</f>
        <v>6.3447282656015826E-5</v>
      </c>
    </row>
    <row r="51" spans="1:9" ht="26.1" customHeight="1" x14ac:dyDescent="0.2">
      <c r="A51" s="25" t="s">
        <v>2204</v>
      </c>
      <c r="B51" s="25" t="s">
        <v>105</v>
      </c>
      <c r="C51" s="25" t="s">
        <v>73</v>
      </c>
      <c r="D51" s="25" t="s">
        <v>3211</v>
      </c>
      <c r="E51" s="26" t="s">
        <v>108</v>
      </c>
      <c r="F51" s="27">
        <v>19.579999999999998</v>
      </c>
      <c r="G51" s="28">
        <v>37.43</v>
      </c>
      <c r="H51" s="28">
        <f t="shared" si="0"/>
        <v>732.88</v>
      </c>
      <c r="I51" s="29">
        <f>H51 / I3</f>
        <v>9.2085005768656694E-5</v>
      </c>
    </row>
    <row r="52" spans="1:9" ht="39" customHeight="1" x14ac:dyDescent="0.2">
      <c r="A52" s="25" t="s">
        <v>2205</v>
      </c>
      <c r="B52" s="25" t="s">
        <v>1212</v>
      </c>
      <c r="C52" s="25" t="s">
        <v>36</v>
      </c>
      <c r="D52" s="25" t="s">
        <v>1213</v>
      </c>
      <c r="E52" s="26" t="s">
        <v>66</v>
      </c>
      <c r="F52" s="27">
        <v>893.58</v>
      </c>
      <c r="G52" s="28">
        <v>4.34</v>
      </c>
      <c r="H52" s="28">
        <f t="shared" si="0"/>
        <v>3878.14</v>
      </c>
      <c r="I52" s="29">
        <f>H52 / I3</f>
        <v>4.8728106139021154E-4</v>
      </c>
    </row>
    <row r="53" spans="1:9" ht="39" customHeight="1" x14ac:dyDescent="0.2">
      <c r="A53" s="25" t="s">
        <v>2206</v>
      </c>
      <c r="B53" s="25" t="s">
        <v>2130</v>
      </c>
      <c r="C53" s="25" t="s">
        <v>27</v>
      </c>
      <c r="D53" s="25" t="s">
        <v>2131</v>
      </c>
      <c r="E53" s="26" t="s">
        <v>1573</v>
      </c>
      <c r="F53" s="27">
        <v>7.92</v>
      </c>
      <c r="G53" s="28">
        <v>2.89</v>
      </c>
      <c r="H53" s="28">
        <f t="shared" si="0"/>
        <v>22.89</v>
      </c>
      <c r="I53" s="29">
        <f>H53 / I3</f>
        <v>2.8760858285729612E-6</v>
      </c>
    </row>
    <row r="54" spans="1:9" ht="39" customHeight="1" x14ac:dyDescent="0.2">
      <c r="A54" s="25" t="s">
        <v>2207</v>
      </c>
      <c r="B54" s="25" t="s">
        <v>259</v>
      </c>
      <c r="C54" s="25" t="s">
        <v>27</v>
      </c>
      <c r="D54" s="25" t="s">
        <v>260</v>
      </c>
      <c r="E54" s="26" t="s">
        <v>84</v>
      </c>
      <c r="F54" s="27">
        <v>35.74</v>
      </c>
      <c r="G54" s="28">
        <v>1870.81</v>
      </c>
      <c r="H54" s="28">
        <f t="shared" si="0"/>
        <v>66862.75</v>
      </c>
      <c r="I54" s="29">
        <f>H54 / I3</f>
        <v>8.4011798922855718E-3</v>
      </c>
    </row>
    <row r="55" spans="1:9" ht="39" customHeight="1" x14ac:dyDescent="0.2">
      <c r="A55" s="25" t="s">
        <v>2208</v>
      </c>
      <c r="B55" s="25" t="s">
        <v>45</v>
      </c>
      <c r="C55" s="25" t="s">
        <v>27</v>
      </c>
      <c r="D55" s="25" t="s">
        <v>46</v>
      </c>
      <c r="E55" s="26" t="s">
        <v>48</v>
      </c>
      <c r="F55" s="27">
        <v>809.76</v>
      </c>
      <c r="G55" s="28">
        <v>3.22</v>
      </c>
      <c r="H55" s="28">
        <f t="shared" si="0"/>
        <v>2607.4299999999998</v>
      </c>
      <c r="I55" s="29">
        <f>H55 / I3</f>
        <v>3.2761871874163371E-4</v>
      </c>
    </row>
    <row r="56" spans="1:9" ht="51.95" customHeight="1" x14ac:dyDescent="0.2">
      <c r="A56" s="25" t="s">
        <v>2209</v>
      </c>
      <c r="B56" s="25" t="s">
        <v>1118</v>
      </c>
      <c r="C56" s="25" t="s">
        <v>27</v>
      </c>
      <c r="D56" s="25" t="s">
        <v>1119</v>
      </c>
      <c r="E56" s="26" t="s">
        <v>30</v>
      </c>
      <c r="F56" s="27">
        <v>135.27000000000001</v>
      </c>
      <c r="G56" s="28">
        <v>9.66</v>
      </c>
      <c r="H56" s="28">
        <f t="shared" si="0"/>
        <v>1306.71</v>
      </c>
      <c r="I56" s="29">
        <f>H56 / I3</f>
        <v>1.6418567553755237E-4</v>
      </c>
    </row>
    <row r="57" spans="1:9" ht="51.95" customHeight="1" x14ac:dyDescent="0.2">
      <c r="A57" s="25" t="s">
        <v>2210</v>
      </c>
      <c r="B57" s="25" t="s">
        <v>1487</v>
      </c>
      <c r="C57" s="25" t="s">
        <v>27</v>
      </c>
      <c r="D57" s="25" t="s">
        <v>1488</v>
      </c>
      <c r="E57" s="26" t="s">
        <v>66</v>
      </c>
      <c r="F57" s="27">
        <v>9.6</v>
      </c>
      <c r="G57" s="28">
        <v>48.4</v>
      </c>
      <c r="H57" s="28">
        <f t="shared" si="0"/>
        <v>464.64</v>
      </c>
      <c r="I57" s="29">
        <f>H57 / I3</f>
        <v>5.8381149820364376E-5</v>
      </c>
    </row>
    <row r="58" spans="1:9" ht="26.1" customHeight="1" x14ac:dyDescent="0.2">
      <c r="A58" s="25" t="s">
        <v>2211</v>
      </c>
      <c r="B58" s="25" t="s">
        <v>1883</v>
      </c>
      <c r="C58" s="25" t="s">
        <v>115</v>
      </c>
      <c r="D58" s="25" t="s">
        <v>3210</v>
      </c>
      <c r="E58" s="26" t="s">
        <v>66</v>
      </c>
      <c r="F58" s="27">
        <v>2.1800000000000002</v>
      </c>
      <c r="G58" s="28">
        <v>46.39</v>
      </c>
      <c r="H58" s="28">
        <f t="shared" si="0"/>
        <v>101.13</v>
      </c>
      <c r="I58" s="29">
        <f>H58 / I3</f>
        <v>1.2706795973944234E-5</v>
      </c>
    </row>
    <row r="59" spans="1:9" ht="26.1" customHeight="1" x14ac:dyDescent="0.2">
      <c r="A59" s="25" t="s">
        <v>2212</v>
      </c>
      <c r="B59" s="25" t="s">
        <v>1709</v>
      </c>
      <c r="C59" s="25" t="s">
        <v>27</v>
      </c>
      <c r="D59" s="25" t="s">
        <v>1710</v>
      </c>
      <c r="E59" s="26" t="s">
        <v>30</v>
      </c>
      <c r="F59" s="27">
        <v>145.84</v>
      </c>
      <c r="G59" s="28">
        <v>2.6</v>
      </c>
      <c r="H59" s="28">
        <f t="shared" si="0"/>
        <v>379.18</v>
      </c>
      <c r="I59" s="29">
        <f>H59 / I3</f>
        <v>4.7643260134482102E-5</v>
      </c>
    </row>
    <row r="60" spans="1:9" ht="39" customHeight="1" x14ac:dyDescent="0.2">
      <c r="A60" s="25" t="s">
        <v>2213</v>
      </c>
      <c r="B60" s="25" t="s">
        <v>1509</v>
      </c>
      <c r="C60" s="25" t="s">
        <v>36</v>
      </c>
      <c r="D60" s="25" t="s">
        <v>1510</v>
      </c>
      <c r="E60" s="26" t="s">
        <v>596</v>
      </c>
      <c r="F60" s="27">
        <v>1</v>
      </c>
      <c r="G60" s="28">
        <v>804.26</v>
      </c>
      <c r="H60" s="28">
        <f t="shared" si="0"/>
        <v>804.26</v>
      </c>
      <c r="I60" s="29">
        <f>H60 / I3</f>
        <v>1.0105376970240671E-4</v>
      </c>
    </row>
    <row r="61" spans="1:9" ht="24" customHeight="1" x14ac:dyDescent="0.2">
      <c r="A61" s="7" t="s">
        <v>11</v>
      </c>
      <c r="B61" s="7" t="s">
        <v>2154</v>
      </c>
      <c r="C61" s="7"/>
      <c r="D61" s="7" t="s">
        <v>12</v>
      </c>
      <c r="E61" s="23"/>
      <c r="F61" s="24">
        <v>1</v>
      </c>
      <c r="G61" s="9">
        <v>2448844.08</v>
      </c>
      <c r="H61" s="9">
        <f t="shared" si="0"/>
        <v>2448844.08</v>
      </c>
      <c r="I61" s="10">
        <f>H61 / I3</f>
        <v>0.30769269352873702</v>
      </c>
    </row>
    <row r="62" spans="1:9" ht="24" customHeight="1" x14ac:dyDescent="0.2">
      <c r="A62" s="7" t="s">
        <v>2214</v>
      </c>
      <c r="B62" s="7" t="s">
        <v>2154</v>
      </c>
      <c r="C62" s="7"/>
      <c r="D62" s="7" t="s">
        <v>2215</v>
      </c>
      <c r="E62" s="23"/>
      <c r="F62" s="24">
        <v>1</v>
      </c>
      <c r="G62" s="9">
        <v>2225384.61</v>
      </c>
      <c r="H62" s="9">
        <f t="shared" si="0"/>
        <v>2225384.61</v>
      </c>
      <c r="I62" s="10">
        <f>H62 / I3</f>
        <v>0.27961542769529774</v>
      </c>
    </row>
    <row r="63" spans="1:9" ht="65.099999999999994" customHeight="1" x14ac:dyDescent="0.2">
      <c r="A63" s="25" t="s">
        <v>2216</v>
      </c>
      <c r="B63" s="25" t="s">
        <v>1378</v>
      </c>
      <c r="C63" s="25" t="s">
        <v>27</v>
      </c>
      <c r="D63" s="25" t="s">
        <v>1379</v>
      </c>
      <c r="E63" s="26" t="s">
        <v>84</v>
      </c>
      <c r="F63" s="27">
        <v>331.75</v>
      </c>
      <c r="G63" s="28">
        <v>7.9</v>
      </c>
      <c r="H63" s="28">
        <f t="shared" si="0"/>
        <v>2620.83</v>
      </c>
      <c r="I63" s="29">
        <f>H63 / I3</f>
        <v>3.2930240376141868E-4</v>
      </c>
    </row>
    <row r="64" spans="1:9" ht="65.099999999999994" customHeight="1" x14ac:dyDescent="0.2">
      <c r="A64" s="25" t="s">
        <v>2217</v>
      </c>
      <c r="B64" s="25" t="s">
        <v>522</v>
      </c>
      <c r="C64" s="25" t="s">
        <v>27</v>
      </c>
      <c r="D64" s="25" t="s">
        <v>523</v>
      </c>
      <c r="E64" s="26" t="s">
        <v>84</v>
      </c>
      <c r="F64" s="27">
        <v>1326.99</v>
      </c>
      <c r="G64" s="28">
        <v>16.41</v>
      </c>
      <c r="H64" s="28">
        <f t="shared" si="0"/>
        <v>21775.91</v>
      </c>
      <c r="I64" s="29">
        <f>H64 / I3</f>
        <v>2.7361024969541382E-3</v>
      </c>
    </row>
    <row r="65" spans="1:9" ht="51.95" customHeight="1" x14ac:dyDescent="0.2">
      <c r="A65" s="25" t="s">
        <v>2218</v>
      </c>
      <c r="B65" s="25" t="s">
        <v>361</v>
      </c>
      <c r="C65" s="25" t="s">
        <v>27</v>
      </c>
      <c r="D65" s="25" t="s">
        <v>362</v>
      </c>
      <c r="E65" s="26" t="s">
        <v>84</v>
      </c>
      <c r="F65" s="27">
        <v>1725.09</v>
      </c>
      <c r="G65" s="28">
        <v>12.73</v>
      </c>
      <c r="H65" s="28">
        <f t="shared" si="0"/>
        <v>21960.400000000001</v>
      </c>
      <c r="I65" s="29">
        <f>H65 / I3</f>
        <v>2.7592833215287749E-3</v>
      </c>
    </row>
    <row r="66" spans="1:9" ht="39" customHeight="1" x14ac:dyDescent="0.2">
      <c r="A66" s="25" t="s">
        <v>2219</v>
      </c>
      <c r="B66" s="25" t="s">
        <v>45</v>
      </c>
      <c r="C66" s="25" t="s">
        <v>27</v>
      </c>
      <c r="D66" s="25" t="s">
        <v>46</v>
      </c>
      <c r="E66" s="26" t="s">
        <v>48</v>
      </c>
      <c r="F66" s="27">
        <v>20011.04</v>
      </c>
      <c r="G66" s="28">
        <v>3.22</v>
      </c>
      <c r="H66" s="28">
        <f t="shared" si="0"/>
        <v>64435.55</v>
      </c>
      <c r="I66" s="29">
        <f>H66 / I3</f>
        <v>8.0962067370600466E-3</v>
      </c>
    </row>
    <row r="67" spans="1:9" ht="26.1" customHeight="1" x14ac:dyDescent="0.2">
      <c r="A67" s="25" t="s">
        <v>2220</v>
      </c>
      <c r="B67" s="25" t="s">
        <v>105</v>
      </c>
      <c r="C67" s="25" t="s">
        <v>73</v>
      </c>
      <c r="D67" s="25" t="s">
        <v>3211</v>
      </c>
      <c r="E67" s="26" t="s">
        <v>108</v>
      </c>
      <c r="F67" s="27">
        <v>2753.51</v>
      </c>
      <c r="G67" s="28">
        <v>37.43</v>
      </c>
      <c r="H67" s="28">
        <f t="shared" si="0"/>
        <v>103063.88</v>
      </c>
      <c r="I67" s="29">
        <f>H67 / I3</f>
        <v>1.2949784390814515E-2</v>
      </c>
    </row>
    <row r="68" spans="1:9" ht="39" customHeight="1" x14ac:dyDescent="0.2">
      <c r="A68" s="25" t="s">
        <v>2221</v>
      </c>
      <c r="B68" s="25" t="s">
        <v>131</v>
      </c>
      <c r="C68" s="25" t="s">
        <v>27</v>
      </c>
      <c r="D68" s="25" t="s">
        <v>132</v>
      </c>
      <c r="E68" s="26" t="s">
        <v>66</v>
      </c>
      <c r="F68" s="27">
        <v>769.16</v>
      </c>
      <c r="G68" s="28">
        <v>146.88999999999999</v>
      </c>
      <c r="H68" s="28">
        <f t="shared" si="0"/>
        <v>112981.91</v>
      </c>
      <c r="I68" s="29">
        <f>H68 / I3</f>
        <v>1.4195966371171067E-2</v>
      </c>
    </row>
    <row r="69" spans="1:9" ht="26.1" customHeight="1" x14ac:dyDescent="0.2">
      <c r="A69" s="25" t="s">
        <v>2222</v>
      </c>
      <c r="B69" s="25" t="s">
        <v>114</v>
      </c>
      <c r="C69" s="25" t="s">
        <v>115</v>
      </c>
      <c r="D69" s="25" t="s">
        <v>3212</v>
      </c>
      <c r="E69" s="26" t="s">
        <v>84</v>
      </c>
      <c r="F69" s="27">
        <v>961.45</v>
      </c>
      <c r="G69" s="28">
        <v>195.69</v>
      </c>
      <c r="H69" s="28">
        <f t="shared" si="0"/>
        <v>188146.15</v>
      </c>
      <c r="I69" s="29">
        <f>H69 / I3</f>
        <v>2.3640213006359222E-2</v>
      </c>
    </row>
    <row r="70" spans="1:9" ht="26.1" customHeight="1" x14ac:dyDescent="0.2">
      <c r="A70" s="25" t="s">
        <v>2223</v>
      </c>
      <c r="B70" s="25" t="s">
        <v>281</v>
      </c>
      <c r="C70" s="25" t="s">
        <v>36</v>
      </c>
      <c r="D70" s="25" t="s">
        <v>282</v>
      </c>
      <c r="E70" s="26" t="s">
        <v>84</v>
      </c>
      <c r="F70" s="27">
        <v>240.36</v>
      </c>
      <c r="G70" s="28">
        <v>244.27</v>
      </c>
      <c r="H70" s="28">
        <f t="shared" ref="H70:H133" si="1">ROUND(F70 * G70,2)</f>
        <v>58712.74</v>
      </c>
      <c r="I70" s="29">
        <f>H70 / I3</f>
        <v>7.3771463289947058E-3</v>
      </c>
    </row>
    <row r="71" spans="1:9" ht="39" customHeight="1" x14ac:dyDescent="0.2">
      <c r="A71" s="25" t="s">
        <v>2224</v>
      </c>
      <c r="B71" s="25" t="s">
        <v>45</v>
      </c>
      <c r="C71" s="25" t="s">
        <v>27</v>
      </c>
      <c r="D71" s="25" t="s">
        <v>46</v>
      </c>
      <c r="E71" s="26" t="s">
        <v>48</v>
      </c>
      <c r="F71" s="27">
        <v>33246.94</v>
      </c>
      <c r="G71" s="28">
        <v>3.22</v>
      </c>
      <c r="H71" s="28">
        <f t="shared" si="1"/>
        <v>107055.15</v>
      </c>
      <c r="I71" s="29">
        <f>H71 / I3</f>
        <v>1.3451280025808327E-2</v>
      </c>
    </row>
    <row r="72" spans="1:9" ht="26.1" customHeight="1" x14ac:dyDescent="0.2">
      <c r="A72" s="25" t="s">
        <v>2225</v>
      </c>
      <c r="B72" s="25" t="s">
        <v>199</v>
      </c>
      <c r="C72" s="25" t="s">
        <v>27</v>
      </c>
      <c r="D72" s="25" t="s">
        <v>200</v>
      </c>
      <c r="E72" s="26" t="s">
        <v>84</v>
      </c>
      <c r="F72" s="27">
        <v>48.07</v>
      </c>
      <c r="G72" s="28">
        <v>1201.96</v>
      </c>
      <c r="H72" s="28">
        <f t="shared" si="1"/>
        <v>57778.22</v>
      </c>
      <c r="I72" s="29">
        <f>H72 / I3</f>
        <v>7.25972563312236E-3</v>
      </c>
    </row>
    <row r="73" spans="1:9" ht="51.95" customHeight="1" x14ac:dyDescent="0.2">
      <c r="A73" s="25" t="s">
        <v>2226</v>
      </c>
      <c r="B73" s="25" t="s">
        <v>588</v>
      </c>
      <c r="C73" s="25" t="s">
        <v>115</v>
      </c>
      <c r="D73" s="25" t="s">
        <v>3213</v>
      </c>
      <c r="E73" s="26" t="s">
        <v>108</v>
      </c>
      <c r="F73" s="27">
        <v>495.62</v>
      </c>
      <c r="G73" s="28">
        <v>34.83</v>
      </c>
      <c r="H73" s="28">
        <f t="shared" si="1"/>
        <v>17262.439999999999</v>
      </c>
      <c r="I73" s="29">
        <f>H73 / I3</f>
        <v>2.1689934054430326E-3</v>
      </c>
    </row>
    <row r="74" spans="1:9" ht="65.099999999999994" customHeight="1" x14ac:dyDescent="0.2">
      <c r="A74" s="25" t="s">
        <v>2227</v>
      </c>
      <c r="B74" s="25" t="s">
        <v>26</v>
      </c>
      <c r="C74" s="25" t="s">
        <v>27</v>
      </c>
      <c r="D74" s="25" t="s">
        <v>28</v>
      </c>
      <c r="E74" s="26" t="s">
        <v>30</v>
      </c>
      <c r="F74" s="27">
        <v>192.29</v>
      </c>
      <c r="G74" s="28">
        <v>5583.53</v>
      </c>
      <c r="H74" s="28">
        <f t="shared" si="1"/>
        <v>1073656.98</v>
      </c>
      <c r="I74" s="29">
        <f>H74 / I3</f>
        <v>0.1349029980308625</v>
      </c>
    </row>
    <row r="75" spans="1:9" ht="39" customHeight="1" x14ac:dyDescent="0.2">
      <c r="A75" s="25" t="s">
        <v>2228</v>
      </c>
      <c r="B75" s="25" t="s">
        <v>567</v>
      </c>
      <c r="C75" s="25" t="s">
        <v>27</v>
      </c>
      <c r="D75" s="25" t="s">
        <v>568</v>
      </c>
      <c r="E75" s="26" t="s">
        <v>66</v>
      </c>
      <c r="F75" s="27">
        <v>555.84</v>
      </c>
      <c r="G75" s="28">
        <v>33.75</v>
      </c>
      <c r="H75" s="28">
        <f t="shared" si="1"/>
        <v>18759.599999999999</v>
      </c>
      <c r="I75" s="29">
        <f>H75 / I3</f>
        <v>2.3571087684446184E-3</v>
      </c>
    </row>
    <row r="76" spans="1:9" ht="51.95" customHeight="1" x14ac:dyDescent="0.2">
      <c r="A76" s="25" t="s">
        <v>2229</v>
      </c>
      <c r="B76" s="25" t="s">
        <v>90</v>
      </c>
      <c r="C76" s="25" t="s">
        <v>27</v>
      </c>
      <c r="D76" s="25" t="s">
        <v>91</v>
      </c>
      <c r="E76" s="26" t="s">
        <v>84</v>
      </c>
      <c r="F76" s="27">
        <v>1343.52</v>
      </c>
      <c r="G76" s="28">
        <v>150.91</v>
      </c>
      <c r="H76" s="28">
        <f t="shared" si="1"/>
        <v>202750.6</v>
      </c>
      <c r="I76" s="29">
        <f>H76 / I3</f>
        <v>2.5475234923314331E-2</v>
      </c>
    </row>
    <row r="77" spans="1:9" ht="39" customHeight="1" x14ac:dyDescent="0.2">
      <c r="A77" s="25" t="s">
        <v>2230</v>
      </c>
      <c r="B77" s="25" t="s">
        <v>45</v>
      </c>
      <c r="C77" s="25" t="s">
        <v>27</v>
      </c>
      <c r="D77" s="25" t="s">
        <v>46</v>
      </c>
      <c r="E77" s="26" t="s">
        <v>48</v>
      </c>
      <c r="F77" s="27">
        <v>28469.19</v>
      </c>
      <c r="G77" s="28">
        <v>3.22</v>
      </c>
      <c r="H77" s="28">
        <f t="shared" si="1"/>
        <v>91670.79</v>
      </c>
      <c r="I77" s="29">
        <f>H77 / I3</f>
        <v>1.1518263871257662E-2</v>
      </c>
    </row>
    <row r="78" spans="1:9" ht="51.95" customHeight="1" x14ac:dyDescent="0.2">
      <c r="A78" s="25" t="s">
        <v>2231</v>
      </c>
      <c r="B78" s="25" t="s">
        <v>453</v>
      </c>
      <c r="C78" s="25" t="s">
        <v>27</v>
      </c>
      <c r="D78" s="25" t="s">
        <v>454</v>
      </c>
      <c r="E78" s="26" t="s">
        <v>186</v>
      </c>
      <c r="F78" s="27">
        <v>2</v>
      </c>
      <c r="G78" s="28">
        <v>13928.13</v>
      </c>
      <c r="H78" s="28">
        <f t="shared" si="1"/>
        <v>27856.26</v>
      </c>
      <c r="I78" s="29">
        <f>H78 / I3</f>
        <v>3.5000871394951431E-3</v>
      </c>
    </row>
    <row r="79" spans="1:9" ht="39" customHeight="1" x14ac:dyDescent="0.2">
      <c r="A79" s="25" t="s">
        <v>2232</v>
      </c>
      <c r="B79" s="25" t="s">
        <v>1237</v>
      </c>
      <c r="C79" s="25" t="s">
        <v>27</v>
      </c>
      <c r="D79" s="25" t="s">
        <v>1238</v>
      </c>
      <c r="E79" s="26" t="s">
        <v>30</v>
      </c>
      <c r="F79" s="27">
        <v>0.8</v>
      </c>
      <c r="G79" s="28">
        <v>4534.67</v>
      </c>
      <c r="H79" s="28">
        <f t="shared" si="1"/>
        <v>3627.74</v>
      </c>
      <c r="I79" s="29">
        <f>H79 / I3</f>
        <v>4.5581876818467769E-4</v>
      </c>
    </row>
    <row r="80" spans="1:9" ht="51.95" customHeight="1" x14ac:dyDescent="0.2">
      <c r="A80" s="25" t="s">
        <v>2233</v>
      </c>
      <c r="B80" s="25" t="s">
        <v>809</v>
      </c>
      <c r="C80" s="25" t="s">
        <v>27</v>
      </c>
      <c r="D80" s="25" t="s">
        <v>810</v>
      </c>
      <c r="E80" s="26" t="s">
        <v>186</v>
      </c>
      <c r="F80" s="27">
        <v>1</v>
      </c>
      <c r="G80" s="28">
        <v>9810.4500000000007</v>
      </c>
      <c r="H80" s="28">
        <f t="shared" si="1"/>
        <v>9810.4500000000007</v>
      </c>
      <c r="I80" s="29">
        <f>H80 / I3</f>
        <v>1.232664753906667E-3</v>
      </c>
    </row>
    <row r="81" spans="1:9" ht="39" customHeight="1" x14ac:dyDescent="0.2">
      <c r="A81" s="25" t="s">
        <v>2234</v>
      </c>
      <c r="B81" s="25" t="s">
        <v>1520</v>
      </c>
      <c r="C81" s="25" t="s">
        <v>27</v>
      </c>
      <c r="D81" s="25" t="s">
        <v>1521</v>
      </c>
      <c r="E81" s="26" t="s">
        <v>30</v>
      </c>
      <c r="F81" s="27">
        <v>0.4</v>
      </c>
      <c r="G81" s="28">
        <v>3752.61</v>
      </c>
      <c r="H81" s="28">
        <f t="shared" si="1"/>
        <v>1501.04</v>
      </c>
      <c r="I81" s="29">
        <f>H81 / I3</f>
        <v>1.8860287776850839E-4</v>
      </c>
    </row>
    <row r="82" spans="1:9" ht="39" customHeight="1" x14ac:dyDescent="0.2">
      <c r="A82" s="25" t="s">
        <v>2235</v>
      </c>
      <c r="B82" s="25" t="s">
        <v>1493</v>
      </c>
      <c r="C82" s="25" t="s">
        <v>27</v>
      </c>
      <c r="D82" s="25" t="s">
        <v>1494</v>
      </c>
      <c r="E82" s="26" t="s">
        <v>30</v>
      </c>
      <c r="F82" s="27">
        <v>1.5</v>
      </c>
      <c r="G82" s="28">
        <v>411.96</v>
      </c>
      <c r="H82" s="28">
        <f t="shared" si="1"/>
        <v>617.94000000000005</v>
      </c>
      <c r="I82" s="29">
        <f>H82 / I3</f>
        <v>7.7643009039247515E-5</v>
      </c>
    </row>
    <row r="83" spans="1:9" ht="26.1" customHeight="1" x14ac:dyDescent="0.2">
      <c r="A83" s="25" t="s">
        <v>2236</v>
      </c>
      <c r="B83" s="25" t="s">
        <v>1181</v>
      </c>
      <c r="C83" s="25" t="s">
        <v>27</v>
      </c>
      <c r="D83" s="25" t="s">
        <v>1182</v>
      </c>
      <c r="E83" s="26" t="s">
        <v>186</v>
      </c>
      <c r="F83" s="27">
        <v>4</v>
      </c>
      <c r="G83" s="28">
        <v>1008.87</v>
      </c>
      <c r="H83" s="28">
        <f t="shared" si="1"/>
        <v>4035.48</v>
      </c>
      <c r="I83" s="29">
        <f>H83 / I3</f>
        <v>5.070505390777463E-4</v>
      </c>
    </row>
    <row r="84" spans="1:9" ht="51.95" customHeight="1" x14ac:dyDescent="0.2">
      <c r="A84" s="25" t="s">
        <v>2237</v>
      </c>
      <c r="B84" s="25" t="s">
        <v>430</v>
      </c>
      <c r="C84" s="25" t="s">
        <v>27</v>
      </c>
      <c r="D84" s="25" t="s">
        <v>431</v>
      </c>
      <c r="E84" s="26" t="s">
        <v>30</v>
      </c>
      <c r="F84" s="27">
        <v>384.58</v>
      </c>
      <c r="G84" s="28">
        <v>81.99</v>
      </c>
      <c r="H84" s="28">
        <f t="shared" si="1"/>
        <v>31531.71</v>
      </c>
      <c r="I84" s="29">
        <f>H84 / I3</f>
        <v>3.9619005802390703E-3</v>
      </c>
    </row>
    <row r="85" spans="1:9" ht="39" customHeight="1" x14ac:dyDescent="0.2">
      <c r="A85" s="25" t="s">
        <v>2238</v>
      </c>
      <c r="B85" s="25" t="s">
        <v>45</v>
      </c>
      <c r="C85" s="25" t="s">
        <v>27</v>
      </c>
      <c r="D85" s="25" t="s">
        <v>46</v>
      </c>
      <c r="E85" s="26" t="s">
        <v>48</v>
      </c>
      <c r="F85" s="27">
        <v>1171.69</v>
      </c>
      <c r="G85" s="28">
        <v>3.22</v>
      </c>
      <c r="H85" s="28">
        <f t="shared" si="1"/>
        <v>3772.84</v>
      </c>
      <c r="I85" s="29">
        <f>H85 / I3</f>
        <v>4.7405031268996111E-4</v>
      </c>
    </row>
    <row r="86" spans="1:9" ht="24" customHeight="1" x14ac:dyDescent="0.2">
      <c r="A86" s="7" t="s">
        <v>2239</v>
      </c>
      <c r="B86" s="7" t="s">
        <v>2154</v>
      </c>
      <c r="C86" s="7"/>
      <c r="D86" s="7" t="s">
        <v>2240</v>
      </c>
      <c r="E86" s="23"/>
      <c r="F86" s="24">
        <v>1</v>
      </c>
      <c r="G86" s="9">
        <v>195140.77</v>
      </c>
      <c r="H86" s="9">
        <f t="shared" si="1"/>
        <v>195140.77</v>
      </c>
      <c r="I86" s="10">
        <f>H86 / I3</f>
        <v>2.4519073970022523E-2</v>
      </c>
    </row>
    <row r="87" spans="1:9" ht="39" customHeight="1" x14ac:dyDescent="0.2">
      <c r="A87" s="25" t="s">
        <v>2241</v>
      </c>
      <c r="B87" s="25" t="s">
        <v>1598</v>
      </c>
      <c r="C87" s="25" t="s">
        <v>27</v>
      </c>
      <c r="D87" s="25" t="s">
        <v>1599</v>
      </c>
      <c r="E87" s="26" t="s">
        <v>84</v>
      </c>
      <c r="F87" s="27">
        <v>0.48</v>
      </c>
      <c r="G87" s="28">
        <v>2510.5500000000002</v>
      </c>
      <c r="H87" s="28">
        <f t="shared" si="1"/>
        <v>1205.06</v>
      </c>
      <c r="I87" s="29">
        <f>H87 / I3</f>
        <v>1.514135425329896E-4</v>
      </c>
    </row>
    <row r="88" spans="1:9" ht="51.95" customHeight="1" x14ac:dyDescent="0.2">
      <c r="A88" s="25" t="s">
        <v>2242</v>
      </c>
      <c r="B88" s="25" t="s">
        <v>2134</v>
      </c>
      <c r="C88" s="25" t="s">
        <v>27</v>
      </c>
      <c r="D88" s="25" t="s">
        <v>2135</v>
      </c>
      <c r="E88" s="26" t="s">
        <v>823</v>
      </c>
      <c r="F88" s="27">
        <v>0.77</v>
      </c>
      <c r="G88" s="28">
        <v>8.4700000000000006</v>
      </c>
      <c r="H88" s="28">
        <f t="shared" si="1"/>
        <v>6.52</v>
      </c>
      <c r="I88" s="29">
        <f>H88 / I3</f>
        <v>8.1922584544760617E-7</v>
      </c>
    </row>
    <row r="89" spans="1:9" ht="39" customHeight="1" x14ac:dyDescent="0.2">
      <c r="A89" s="25" t="s">
        <v>2243</v>
      </c>
      <c r="B89" s="25" t="s">
        <v>1571</v>
      </c>
      <c r="C89" s="25" t="s">
        <v>27</v>
      </c>
      <c r="D89" s="25" t="s">
        <v>1572</v>
      </c>
      <c r="E89" s="26" t="s">
        <v>1573</v>
      </c>
      <c r="F89" s="27">
        <v>8.93</v>
      </c>
      <c r="G89" s="28">
        <v>2.15</v>
      </c>
      <c r="H89" s="28">
        <f t="shared" si="1"/>
        <v>19.2</v>
      </c>
      <c r="I89" s="29">
        <f>H89 / I3</f>
        <v>2.4124442074530732E-6</v>
      </c>
    </row>
    <row r="90" spans="1:9" ht="26.1" customHeight="1" x14ac:dyDescent="0.2">
      <c r="A90" s="25" t="s">
        <v>2244</v>
      </c>
      <c r="B90" s="25" t="s">
        <v>105</v>
      </c>
      <c r="C90" s="25" t="s">
        <v>73</v>
      </c>
      <c r="D90" s="25" t="s">
        <v>3211</v>
      </c>
      <c r="E90" s="26" t="s">
        <v>108</v>
      </c>
      <c r="F90" s="27">
        <v>0.77</v>
      </c>
      <c r="G90" s="28">
        <v>37.43</v>
      </c>
      <c r="H90" s="28">
        <f t="shared" si="1"/>
        <v>28.82</v>
      </c>
      <c r="I90" s="29">
        <f>H90 / I3</f>
        <v>3.6211792738957071E-6</v>
      </c>
    </row>
    <row r="91" spans="1:9" ht="39" customHeight="1" x14ac:dyDescent="0.2">
      <c r="A91" s="25" t="s">
        <v>2245</v>
      </c>
      <c r="B91" s="25" t="s">
        <v>1858</v>
      </c>
      <c r="C91" s="25" t="s">
        <v>27</v>
      </c>
      <c r="D91" s="25" t="s">
        <v>1859</v>
      </c>
      <c r="E91" s="26" t="s">
        <v>84</v>
      </c>
      <c r="F91" s="27">
        <v>1.34</v>
      </c>
      <c r="G91" s="28">
        <v>282.33</v>
      </c>
      <c r="H91" s="28">
        <f t="shared" si="1"/>
        <v>378.32</v>
      </c>
      <c r="I91" s="29">
        <f>H91 / I3</f>
        <v>4.7535202737689936E-5</v>
      </c>
    </row>
    <row r="92" spans="1:9" ht="51.95" customHeight="1" x14ac:dyDescent="0.2">
      <c r="A92" s="25" t="s">
        <v>2246</v>
      </c>
      <c r="B92" s="25" t="s">
        <v>2134</v>
      </c>
      <c r="C92" s="25" t="s">
        <v>27</v>
      </c>
      <c r="D92" s="25" t="s">
        <v>2135</v>
      </c>
      <c r="E92" s="26" t="s">
        <v>823</v>
      </c>
      <c r="F92" s="27">
        <v>2</v>
      </c>
      <c r="G92" s="28">
        <v>8.4700000000000006</v>
      </c>
      <c r="H92" s="28">
        <f t="shared" si="1"/>
        <v>16.940000000000001</v>
      </c>
      <c r="I92" s="29">
        <f>H92 / I3</f>
        <v>2.1284794205341181E-6</v>
      </c>
    </row>
    <row r="93" spans="1:9" ht="39" customHeight="1" x14ac:dyDescent="0.2">
      <c r="A93" s="25" t="s">
        <v>2247</v>
      </c>
      <c r="B93" s="25" t="s">
        <v>1571</v>
      </c>
      <c r="C93" s="25" t="s">
        <v>27</v>
      </c>
      <c r="D93" s="25" t="s">
        <v>1572</v>
      </c>
      <c r="E93" s="26" t="s">
        <v>1573</v>
      </c>
      <c r="F93" s="27">
        <v>23.26</v>
      </c>
      <c r="G93" s="28">
        <v>2.15</v>
      </c>
      <c r="H93" s="28">
        <f t="shared" si="1"/>
        <v>50.01</v>
      </c>
      <c r="I93" s="29">
        <f>H93 / I3</f>
        <v>6.2836632716004269E-6</v>
      </c>
    </row>
    <row r="94" spans="1:9" ht="26.1" customHeight="1" x14ac:dyDescent="0.2">
      <c r="A94" s="25" t="s">
        <v>2248</v>
      </c>
      <c r="B94" s="25" t="s">
        <v>105</v>
      </c>
      <c r="C94" s="25" t="s">
        <v>73</v>
      </c>
      <c r="D94" s="25" t="s">
        <v>3211</v>
      </c>
      <c r="E94" s="26" t="s">
        <v>108</v>
      </c>
      <c r="F94" s="27">
        <v>2</v>
      </c>
      <c r="G94" s="28">
        <v>37.43</v>
      </c>
      <c r="H94" s="28">
        <f t="shared" si="1"/>
        <v>74.86</v>
      </c>
      <c r="I94" s="29">
        <f>H94 / I3</f>
        <v>9.4060194463508892E-6</v>
      </c>
    </row>
    <row r="95" spans="1:9" ht="39" customHeight="1" x14ac:dyDescent="0.2">
      <c r="A95" s="25" t="s">
        <v>2249</v>
      </c>
      <c r="B95" s="25" t="s">
        <v>1770</v>
      </c>
      <c r="C95" s="25" t="s">
        <v>36</v>
      </c>
      <c r="D95" s="25" t="s">
        <v>1771</v>
      </c>
      <c r="E95" s="26" t="s">
        <v>66</v>
      </c>
      <c r="F95" s="27">
        <v>8.91</v>
      </c>
      <c r="G95" s="28">
        <v>5.58</v>
      </c>
      <c r="H95" s="28">
        <f t="shared" si="1"/>
        <v>49.72</v>
      </c>
      <c r="I95" s="29">
        <f>H95 / I3</f>
        <v>6.2472253122170213E-6</v>
      </c>
    </row>
    <row r="96" spans="1:9" ht="39" customHeight="1" x14ac:dyDescent="0.2">
      <c r="A96" s="25" t="s">
        <v>2250</v>
      </c>
      <c r="B96" s="25" t="s">
        <v>2130</v>
      </c>
      <c r="C96" s="25" t="s">
        <v>27</v>
      </c>
      <c r="D96" s="25" t="s">
        <v>2131</v>
      </c>
      <c r="E96" s="26" t="s">
        <v>1573</v>
      </c>
      <c r="F96" s="27">
        <v>0.08</v>
      </c>
      <c r="G96" s="28">
        <v>2.89</v>
      </c>
      <c r="H96" s="28">
        <f t="shared" si="1"/>
        <v>0.23</v>
      </c>
      <c r="I96" s="29">
        <f>H96 / I3</f>
        <v>2.8899071235114944E-8</v>
      </c>
    </row>
    <row r="97" spans="1:9" ht="65.099999999999994" customHeight="1" x14ac:dyDescent="0.2">
      <c r="A97" s="25" t="s">
        <v>2251</v>
      </c>
      <c r="B97" s="25" t="s">
        <v>1206</v>
      </c>
      <c r="C97" s="25" t="s">
        <v>27</v>
      </c>
      <c r="D97" s="25" t="s">
        <v>1207</v>
      </c>
      <c r="E97" s="26" t="s">
        <v>84</v>
      </c>
      <c r="F97" s="27">
        <v>199.96</v>
      </c>
      <c r="G97" s="28">
        <v>19.63</v>
      </c>
      <c r="H97" s="28">
        <f t="shared" si="1"/>
        <v>3925.21</v>
      </c>
      <c r="I97" s="29">
        <f>H97 / I3</f>
        <v>4.9319531914254571E-4</v>
      </c>
    </row>
    <row r="98" spans="1:9" ht="24" customHeight="1" x14ac:dyDescent="0.2">
      <c r="A98" s="25" t="s">
        <v>2252</v>
      </c>
      <c r="B98" s="25" t="s">
        <v>273</v>
      </c>
      <c r="C98" s="25" t="s">
        <v>27</v>
      </c>
      <c r="D98" s="25" t="s">
        <v>274</v>
      </c>
      <c r="E98" s="26" t="s">
        <v>84</v>
      </c>
      <c r="F98" s="27">
        <v>49.99</v>
      </c>
      <c r="G98" s="28">
        <v>129.02000000000001</v>
      </c>
      <c r="H98" s="28">
        <f t="shared" si="1"/>
        <v>6449.71</v>
      </c>
      <c r="I98" s="29">
        <f>H98 / I3</f>
        <v>8.1039403798188346E-4</v>
      </c>
    </row>
    <row r="99" spans="1:9" ht="51.95" customHeight="1" x14ac:dyDescent="0.2">
      <c r="A99" s="25" t="s">
        <v>2253</v>
      </c>
      <c r="B99" s="25" t="s">
        <v>361</v>
      </c>
      <c r="C99" s="25" t="s">
        <v>27</v>
      </c>
      <c r="D99" s="25" t="s">
        <v>362</v>
      </c>
      <c r="E99" s="26" t="s">
        <v>84</v>
      </c>
      <c r="F99" s="27">
        <v>64.98</v>
      </c>
      <c r="G99" s="28">
        <v>12.73</v>
      </c>
      <c r="H99" s="28">
        <f t="shared" si="1"/>
        <v>827.2</v>
      </c>
      <c r="I99" s="29">
        <f>H99 / I3</f>
        <v>1.0393613793776992E-4</v>
      </c>
    </row>
    <row r="100" spans="1:9" ht="39" customHeight="1" x14ac:dyDescent="0.2">
      <c r="A100" s="25" t="s">
        <v>2254</v>
      </c>
      <c r="B100" s="25" t="s">
        <v>45</v>
      </c>
      <c r="C100" s="25" t="s">
        <v>27</v>
      </c>
      <c r="D100" s="25" t="s">
        <v>46</v>
      </c>
      <c r="E100" s="26" t="s">
        <v>48</v>
      </c>
      <c r="F100" s="27">
        <v>753.85</v>
      </c>
      <c r="G100" s="28">
        <v>3.22</v>
      </c>
      <c r="H100" s="28">
        <f t="shared" si="1"/>
        <v>2427.4</v>
      </c>
      <c r="I100" s="29">
        <f>H100 / I3</f>
        <v>3.0499828485268702E-4</v>
      </c>
    </row>
    <row r="101" spans="1:9" ht="26.1" customHeight="1" x14ac:dyDescent="0.2">
      <c r="A101" s="25" t="s">
        <v>2255</v>
      </c>
      <c r="B101" s="25" t="s">
        <v>105</v>
      </c>
      <c r="C101" s="25" t="s">
        <v>73</v>
      </c>
      <c r="D101" s="25" t="s">
        <v>3211</v>
      </c>
      <c r="E101" s="26" t="s">
        <v>108</v>
      </c>
      <c r="F101" s="27">
        <v>374.93</v>
      </c>
      <c r="G101" s="28">
        <v>37.43</v>
      </c>
      <c r="H101" s="28">
        <f t="shared" si="1"/>
        <v>14033.63</v>
      </c>
      <c r="I101" s="29">
        <f>H101 / I3</f>
        <v>1.763299448074983E-3</v>
      </c>
    </row>
    <row r="102" spans="1:9" ht="39" customHeight="1" x14ac:dyDescent="0.2">
      <c r="A102" s="25" t="s">
        <v>2256</v>
      </c>
      <c r="B102" s="25" t="s">
        <v>1432</v>
      </c>
      <c r="C102" s="25" t="s">
        <v>27</v>
      </c>
      <c r="D102" s="25" t="s">
        <v>1433</v>
      </c>
      <c r="E102" s="26" t="s">
        <v>66</v>
      </c>
      <c r="F102" s="27">
        <v>208.89</v>
      </c>
      <c r="G102" s="28">
        <v>11.62</v>
      </c>
      <c r="H102" s="28">
        <f t="shared" si="1"/>
        <v>2427.3000000000002</v>
      </c>
      <c r="I102" s="29">
        <f>H102 / I3</f>
        <v>3.0498572003910654E-4</v>
      </c>
    </row>
    <row r="103" spans="1:9" ht="26.1" customHeight="1" x14ac:dyDescent="0.2">
      <c r="A103" s="25" t="s">
        <v>2257</v>
      </c>
      <c r="B103" s="25" t="s">
        <v>327</v>
      </c>
      <c r="C103" s="25" t="s">
        <v>115</v>
      </c>
      <c r="D103" s="25" t="s">
        <v>3214</v>
      </c>
      <c r="E103" s="26" t="s">
        <v>291</v>
      </c>
      <c r="F103" s="27">
        <v>177.65</v>
      </c>
      <c r="G103" s="28">
        <v>284.29000000000002</v>
      </c>
      <c r="H103" s="28">
        <f t="shared" si="1"/>
        <v>50504.12</v>
      </c>
      <c r="I103" s="29">
        <f>H103 / I3</f>
        <v>6.3457485284643183E-3</v>
      </c>
    </row>
    <row r="104" spans="1:9" ht="26.1" customHeight="1" x14ac:dyDescent="0.2">
      <c r="A104" s="25" t="s">
        <v>2258</v>
      </c>
      <c r="B104" s="25" t="s">
        <v>692</v>
      </c>
      <c r="C104" s="25" t="s">
        <v>115</v>
      </c>
      <c r="D104" s="25" t="s">
        <v>3215</v>
      </c>
      <c r="E104" s="26" t="s">
        <v>291</v>
      </c>
      <c r="F104" s="27">
        <v>18.62</v>
      </c>
      <c r="G104" s="28">
        <v>702.72</v>
      </c>
      <c r="H104" s="28">
        <f t="shared" si="1"/>
        <v>13084.65</v>
      </c>
      <c r="I104" s="29">
        <f>H104 / I3</f>
        <v>1.6440618801588987E-3</v>
      </c>
    </row>
    <row r="105" spans="1:9" ht="51.95" customHeight="1" x14ac:dyDescent="0.2">
      <c r="A105" s="25" t="s">
        <v>2259</v>
      </c>
      <c r="B105" s="25" t="s">
        <v>666</v>
      </c>
      <c r="C105" s="25" t="s">
        <v>27</v>
      </c>
      <c r="D105" s="25" t="s">
        <v>667</v>
      </c>
      <c r="E105" s="26" t="s">
        <v>84</v>
      </c>
      <c r="F105" s="27">
        <v>85.1</v>
      </c>
      <c r="G105" s="28">
        <v>160.13</v>
      </c>
      <c r="H105" s="28">
        <f t="shared" si="1"/>
        <v>13627.06</v>
      </c>
      <c r="I105" s="29">
        <f>H105 / I3</f>
        <v>1.7122146855008062E-3</v>
      </c>
    </row>
    <row r="106" spans="1:9" ht="39" customHeight="1" x14ac:dyDescent="0.2">
      <c r="A106" s="25" t="s">
        <v>2260</v>
      </c>
      <c r="B106" s="25" t="s">
        <v>45</v>
      </c>
      <c r="C106" s="25" t="s">
        <v>27</v>
      </c>
      <c r="D106" s="25" t="s">
        <v>46</v>
      </c>
      <c r="E106" s="26" t="s">
        <v>48</v>
      </c>
      <c r="F106" s="27">
        <v>1926.59</v>
      </c>
      <c r="G106" s="28">
        <v>3.22</v>
      </c>
      <c r="H106" s="28">
        <f t="shared" si="1"/>
        <v>6203.62</v>
      </c>
      <c r="I106" s="29">
        <f>H106 / I3</f>
        <v>7.7947328824166853E-4</v>
      </c>
    </row>
    <row r="107" spans="1:9" ht="26.1" customHeight="1" x14ac:dyDescent="0.2">
      <c r="A107" s="25" t="s">
        <v>2261</v>
      </c>
      <c r="B107" s="25" t="s">
        <v>1023</v>
      </c>
      <c r="C107" s="25" t="s">
        <v>27</v>
      </c>
      <c r="D107" s="25" t="s">
        <v>1024</v>
      </c>
      <c r="E107" s="26" t="s">
        <v>84</v>
      </c>
      <c r="F107" s="27">
        <v>133.57</v>
      </c>
      <c r="G107" s="28">
        <v>41.33</v>
      </c>
      <c r="H107" s="28">
        <f t="shared" si="1"/>
        <v>5520.45</v>
      </c>
      <c r="I107" s="29">
        <f>H107 / I3</f>
        <v>6.9363425130387077E-4</v>
      </c>
    </row>
    <row r="108" spans="1:9" ht="39" customHeight="1" x14ac:dyDescent="0.2">
      <c r="A108" s="25" t="s">
        <v>2262</v>
      </c>
      <c r="B108" s="25" t="s">
        <v>437</v>
      </c>
      <c r="C108" s="25" t="s">
        <v>27</v>
      </c>
      <c r="D108" s="25" t="s">
        <v>438</v>
      </c>
      <c r="E108" s="26" t="s">
        <v>186</v>
      </c>
      <c r="F108" s="27">
        <v>9</v>
      </c>
      <c r="G108" s="28">
        <v>3439.71</v>
      </c>
      <c r="H108" s="28">
        <f t="shared" si="1"/>
        <v>30957.39</v>
      </c>
      <c r="I108" s="29">
        <f>H108 / I3</f>
        <v>3.8897383428836301E-3</v>
      </c>
    </row>
    <row r="109" spans="1:9" ht="26.1" customHeight="1" x14ac:dyDescent="0.2">
      <c r="A109" s="25" t="s">
        <v>2263</v>
      </c>
      <c r="B109" s="25" t="s">
        <v>641</v>
      </c>
      <c r="C109" s="25" t="s">
        <v>115</v>
      </c>
      <c r="D109" s="25" t="s">
        <v>3216</v>
      </c>
      <c r="E109" s="26" t="s">
        <v>291</v>
      </c>
      <c r="F109" s="27">
        <v>172.36</v>
      </c>
      <c r="G109" s="28">
        <v>81.260000000000005</v>
      </c>
      <c r="H109" s="28">
        <f t="shared" si="1"/>
        <v>14005.97</v>
      </c>
      <c r="I109" s="29">
        <f>H109 / I3</f>
        <v>1.7598240206386209E-3</v>
      </c>
    </row>
    <row r="110" spans="1:9" ht="51.95" customHeight="1" x14ac:dyDescent="0.2">
      <c r="A110" s="25" t="s">
        <v>2264</v>
      </c>
      <c r="B110" s="25" t="s">
        <v>614</v>
      </c>
      <c r="C110" s="25" t="s">
        <v>27</v>
      </c>
      <c r="D110" s="25" t="s">
        <v>615</v>
      </c>
      <c r="E110" s="26" t="s">
        <v>186</v>
      </c>
      <c r="F110" s="27">
        <v>4</v>
      </c>
      <c r="G110" s="28">
        <v>3813.23</v>
      </c>
      <c r="H110" s="28">
        <f t="shared" si="1"/>
        <v>15252.92</v>
      </c>
      <c r="I110" s="29">
        <f>H110 / I3</f>
        <v>1.9165009635804756E-3</v>
      </c>
    </row>
    <row r="111" spans="1:9" ht="51.95" customHeight="1" x14ac:dyDescent="0.2">
      <c r="A111" s="25" t="s">
        <v>2265</v>
      </c>
      <c r="B111" s="25" t="s">
        <v>723</v>
      </c>
      <c r="C111" s="25" t="s">
        <v>27</v>
      </c>
      <c r="D111" s="25" t="s">
        <v>724</v>
      </c>
      <c r="E111" s="26" t="s">
        <v>186</v>
      </c>
      <c r="F111" s="27">
        <v>2</v>
      </c>
      <c r="G111" s="28">
        <v>5965.34</v>
      </c>
      <c r="H111" s="28">
        <f t="shared" si="1"/>
        <v>11930.68</v>
      </c>
      <c r="I111" s="29">
        <f>H111 / I3</f>
        <v>1.4990677008841788E-3</v>
      </c>
    </row>
    <row r="112" spans="1:9" ht="39" customHeight="1" x14ac:dyDescent="0.2">
      <c r="A112" s="25" t="s">
        <v>2266</v>
      </c>
      <c r="B112" s="25" t="s">
        <v>1493</v>
      </c>
      <c r="C112" s="25" t="s">
        <v>27</v>
      </c>
      <c r="D112" s="25" t="s">
        <v>1494</v>
      </c>
      <c r="E112" s="26" t="s">
        <v>30</v>
      </c>
      <c r="F112" s="27">
        <v>3</v>
      </c>
      <c r="G112" s="28">
        <v>411.96</v>
      </c>
      <c r="H112" s="28">
        <f t="shared" si="1"/>
        <v>1235.8800000000001</v>
      </c>
      <c r="I112" s="29">
        <f>H112 / I3</f>
        <v>1.5528601807849503E-4</v>
      </c>
    </row>
    <row r="113" spans="1:9" ht="39" customHeight="1" x14ac:dyDescent="0.2">
      <c r="A113" s="25" t="s">
        <v>2267</v>
      </c>
      <c r="B113" s="25" t="s">
        <v>1668</v>
      </c>
      <c r="C113" s="25" t="s">
        <v>27</v>
      </c>
      <c r="D113" s="25" t="s">
        <v>1669</v>
      </c>
      <c r="E113" s="26" t="s">
        <v>186</v>
      </c>
      <c r="F113" s="27">
        <v>6</v>
      </c>
      <c r="G113" s="28">
        <v>149.65</v>
      </c>
      <c r="H113" s="28">
        <f t="shared" si="1"/>
        <v>897.9</v>
      </c>
      <c r="I113" s="29">
        <f>H113 / I3</f>
        <v>1.1281946113917263E-4</v>
      </c>
    </row>
    <row r="114" spans="1:9" ht="24" customHeight="1" x14ac:dyDescent="0.2">
      <c r="A114" s="7" t="s">
        <v>2268</v>
      </c>
      <c r="B114" s="7" t="s">
        <v>2154</v>
      </c>
      <c r="C114" s="7"/>
      <c r="D114" s="7" t="s">
        <v>2269</v>
      </c>
      <c r="E114" s="23"/>
      <c r="F114" s="24">
        <v>1</v>
      </c>
      <c r="G114" s="9">
        <v>28318.699999999997</v>
      </c>
      <c r="H114" s="9">
        <f t="shared" si="1"/>
        <v>28318.7</v>
      </c>
      <c r="I114" s="10">
        <f>H114 / I3</f>
        <v>3.558191863416737E-3</v>
      </c>
    </row>
    <row r="115" spans="1:9" ht="24" customHeight="1" x14ac:dyDescent="0.2">
      <c r="A115" s="25" t="s">
        <v>2270</v>
      </c>
      <c r="B115" s="25" t="s">
        <v>273</v>
      </c>
      <c r="C115" s="25" t="s">
        <v>27</v>
      </c>
      <c r="D115" s="25" t="s">
        <v>274</v>
      </c>
      <c r="E115" s="26" t="s">
        <v>84</v>
      </c>
      <c r="F115" s="27">
        <v>34.369999999999997</v>
      </c>
      <c r="G115" s="28">
        <v>129.02000000000001</v>
      </c>
      <c r="H115" s="28">
        <f t="shared" si="1"/>
        <v>4434.42</v>
      </c>
      <c r="I115" s="29">
        <f>H115 / I3</f>
        <v>5.5717660637573223E-4</v>
      </c>
    </row>
    <row r="116" spans="1:9" ht="51.95" customHeight="1" x14ac:dyDescent="0.2">
      <c r="A116" s="25" t="s">
        <v>2271</v>
      </c>
      <c r="B116" s="25" t="s">
        <v>361</v>
      </c>
      <c r="C116" s="25" t="s">
        <v>27</v>
      </c>
      <c r="D116" s="25" t="s">
        <v>362</v>
      </c>
      <c r="E116" s="26" t="s">
        <v>84</v>
      </c>
      <c r="F116" s="27">
        <v>51.56</v>
      </c>
      <c r="G116" s="28">
        <v>12.73</v>
      </c>
      <c r="H116" s="28">
        <f t="shared" si="1"/>
        <v>656.36</v>
      </c>
      <c r="I116" s="29">
        <f>H116 / I3</f>
        <v>8.2470410416869748E-5</v>
      </c>
    </row>
    <row r="117" spans="1:9" ht="39" customHeight="1" x14ac:dyDescent="0.2">
      <c r="A117" s="25" t="s">
        <v>2272</v>
      </c>
      <c r="B117" s="25" t="s">
        <v>45</v>
      </c>
      <c r="C117" s="25" t="s">
        <v>27</v>
      </c>
      <c r="D117" s="25" t="s">
        <v>46</v>
      </c>
      <c r="E117" s="26" t="s">
        <v>48</v>
      </c>
      <c r="F117" s="27">
        <v>598.11</v>
      </c>
      <c r="G117" s="28">
        <v>3.22</v>
      </c>
      <c r="H117" s="28">
        <f t="shared" si="1"/>
        <v>1925.91</v>
      </c>
      <c r="I117" s="29">
        <f>H117 / I3</f>
        <v>2.41987001227914E-4</v>
      </c>
    </row>
    <row r="118" spans="1:9" ht="26.1" customHeight="1" x14ac:dyDescent="0.2">
      <c r="A118" s="25" t="s">
        <v>2273</v>
      </c>
      <c r="B118" s="25" t="s">
        <v>105</v>
      </c>
      <c r="C118" s="25" t="s">
        <v>73</v>
      </c>
      <c r="D118" s="25" t="s">
        <v>3211</v>
      </c>
      <c r="E118" s="26" t="s">
        <v>108</v>
      </c>
      <c r="F118" s="27">
        <v>51.56</v>
      </c>
      <c r="G118" s="28">
        <v>37.43</v>
      </c>
      <c r="H118" s="28">
        <f t="shared" si="1"/>
        <v>1929.89</v>
      </c>
      <c r="I118" s="29">
        <f>H118 / I3</f>
        <v>2.424870808084173E-4</v>
      </c>
    </row>
    <row r="119" spans="1:9" ht="51.95" customHeight="1" x14ac:dyDescent="0.2">
      <c r="A119" s="25" t="s">
        <v>2274</v>
      </c>
      <c r="B119" s="25" t="s">
        <v>561</v>
      </c>
      <c r="C119" s="25" t="s">
        <v>27</v>
      </c>
      <c r="D119" s="25" t="s">
        <v>562</v>
      </c>
      <c r="E119" s="26" t="s">
        <v>30</v>
      </c>
      <c r="F119" s="27">
        <v>214.84</v>
      </c>
      <c r="G119" s="28">
        <v>90.17</v>
      </c>
      <c r="H119" s="28">
        <f t="shared" si="1"/>
        <v>19372.12</v>
      </c>
      <c r="I119" s="29">
        <f>H119 / I3</f>
        <v>2.4340707645878036E-3</v>
      </c>
    </row>
    <row r="120" spans="1:9" ht="24" customHeight="1" x14ac:dyDescent="0.2">
      <c r="A120" s="7" t="s">
        <v>13</v>
      </c>
      <c r="B120" s="7" t="s">
        <v>2154</v>
      </c>
      <c r="C120" s="7"/>
      <c r="D120" s="7" t="s">
        <v>14</v>
      </c>
      <c r="E120" s="23"/>
      <c r="F120" s="24">
        <v>1</v>
      </c>
      <c r="G120" s="9">
        <v>4583534.209999999</v>
      </c>
      <c r="H120" s="9">
        <f t="shared" si="1"/>
        <v>4583534.21</v>
      </c>
      <c r="I120" s="10">
        <f>H120 / I3</f>
        <v>0.57591252888424471</v>
      </c>
    </row>
    <row r="121" spans="1:9" ht="24" customHeight="1" x14ac:dyDescent="0.2">
      <c r="A121" s="7" t="s">
        <v>2275</v>
      </c>
      <c r="B121" s="7" t="s">
        <v>2154</v>
      </c>
      <c r="C121" s="7"/>
      <c r="D121" s="7" t="s">
        <v>2276</v>
      </c>
      <c r="E121" s="23"/>
      <c r="F121" s="24">
        <v>1</v>
      </c>
      <c r="G121" s="9">
        <v>86147.56</v>
      </c>
      <c r="H121" s="9">
        <f t="shared" si="1"/>
        <v>86147.56</v>
      </c>
      <c r="I121" s="10">
        <f>H121 / I3</f>
        <v>1.0824280318136254E-2</v>
      </c>
    </row>
    <row r="122" spans="1:9" ht="39" customHeight="1" x14ac:dyDescent="0.2">
      <c r="A122" s="25" t="s">
        <v>2277</v>
      </c>
      <c r="B122" s="25" t="s">
        <v>1256</v>
      </c>
      <c r="C122" s="25" t="s">
        <v>27</v>
      </c>
      <c r="D122" s="25" t="s">
        <v>1257</v>
      </c>
      <c r="E122" s="26" t="s">
        <v>84</v>
      </c>
      <c r="F122" s="27">
        <v>619.72</v>
      </c>
      <c r="G122" s="28">
        <v>5.75</v>
      </c>
      <c r="H122" s="28">
        <f t="shared" si="1"/>
        <v>3563.39</v>
      </c>
      <c r="I122" s="29">
        <f>H122 / I3</f>
        <v>4.4773331064563575E-4</v>
      </c>
    </row>
    <row r="123" spans="1:9" ht="51.95" customHeight="1" x14ac:dyDescent="0.2">
      <c r="A123" s="25" t="s">
        <v>2278</v>
      </c>
      <c r="B123" s="25" t="s">
        <v>361</v>
      </c>
      <c r="C123" s="25" t="s">
        <v>27</v>
      </c>
      <c r="D123" s="25" t="s">
        <v>362</v>
      </c>
      <c r="E123" s="26" t="s">
        <v>84</v>
      </c>
      <c r="F123" s="27">
        <v>743.67</v>
      </c>
      <c r="G123" s="28">
        <v>12.73</v>
      </c>
      <c r="H123" s="28">
        <f t="shared" si="1"/>
        <v>9466.92</v>
      </c>
      <c r="I123" s="29">
        <f>H123 / I3</f>
        <v>1.1895008498136277E-3</v>
      </c>
    </row>
    <row r="124" spans="1:9" ht="39" customHeight="1" x14ac:dyDescent="0.2">
      <c r="A124" s="25" t="s">
        <v>2279</v>
      </c>
      <c r="B124" s="25" t="s">
        <v>45</v>
      </c>
      <c r="C124" s="25" t="s">
        <v>27</v>
      </c>
      <c r="D124" s="25" t="s">
        <v>46</v>
      </c>
      <c r="E124" s="26" t="s">
        <v>48</v>
      </c>
      <c r="F124" s="27">
        <v>8626.5300000000007</v>
      </c>
      <c r="G124" s="28">
        <v>3.22</v>
      </c>
      <c r="H124" s="28">
        <f t="shared" si="1"/>
        <v>27777.43</v>
      </c>
      <c r="I124" s="29">
        <f>H124 / I3</f>
        <v>3.4901822969496473E-3</v>
      </c>
    </row>
    <row r="125" spans="1:9" ht="26.1" customHeight="1" x14ac:dyDescent="0.2">
      <c r="A125" s="25" t="s">
        <v>2280</v>
      </c>
      <c r="B125" s="25" t="s">
        <v>105</v>
      </c>
      <c r="C125" s="25" t="s">
        <v>73</v>
      </c>
      <c r="D125" s="25" t="s">
        <v>3211</v>
      </c>
      <c r="E125" s="26" t="s">
        <v>108</v>
      </c>
      <c r="F125" s="27">
        <v>929.58</v>
      </c>
      <c r="G125" s="28">
        <v>37.43</v>
      </c>
      <c r="H125" s="28">
        <f t="shared" si="1"/>
        <v>34794.18</v>
      </c>
      <c r="I125" s="29">
        <f>H125 / I3</f>
        <v>4.3718238538583117E-3</v>
      </c>
    </row>
    <row r="126" spans="1:9" ht="65.099999999999994" customHeight="1" x14ac:dyDescent="0.2">
      <c r="A126" s="25" t="s">
        <v>2281</v>
      </c>
      <c r="B126" s="25" t="s">
        <v>1806</v>
      </c>
      <c r="C126" s="25" t="s">
        <v>27</v>
      </c>
      <c r="D126" s="25" t="s">
        <v>1807</v>
      </c>
      <c r="E126" s="26" t="s">
        <v>84</v>
      </c>
      <c r="F126" s="27">
        <v>49.89</v>
      </c>
      <c r="G126" s="28">
        <v>9.15</v>
      </c>
      <c r="H126" s="28">
        <f t="shared" si="1"/>
        <v>456.49</v>
      </c>
      <c r="I126" s="29">
        <f>H126 / I3</f>
        <v>5.735711751355487E-5</v>
      </c>
    </row>
    <row r="127" spans="1:9" ht="24" customHeight="1" x14ac:dyDescent="0.2">
      <c r="A127" s="25" t="s">
        <v>2282</v>
      </c>
      <c r="B127" s="25" t="s">
        <v>933</v>
      </c>
      <c r="C127" s="25" t="s">
        <v>36</v>
      </c>
      <c r="D127" s="25" t="s">
        <v>934</v>
      </c>
      <c r="E127" s="26" t="s">
        <v>935</v>
      </c>
      <c r="F127" s="27">
        <v>59.87</v>
      </c>
      <c r="G127" s="28">
        <v>116.03</v>
      </c>
      <c r="H127" s="28">
        <f t="shared" si="1"/>
        <v>6946.72</v>
      </c>
      <c r="I127" s="29">
        <f>H127 / I3</f>
        <v>8.7284241795825078E-4</v>
      </c>
    </row>
    <row r="128" spans="1:9" ht="39" customHeight="1" x14ac:dyDescent="0.2">
      <c r="A128" s="25" t="s">
        <v>2283</v>
      </c>
      <c r="B128" s="25" t="s">
        <v>45</v>
      </c>
      <c r="C128" s="25" t="s">
        <v>27</v>
      </c>
      <c r="D128" s="25" t="s">
        <v>46</v>
      </c>
      <c r="E128" s="26" t="s">
        <v>48</v>
      </c>
      <c r="F128" s="27">
        <v>975.91</v>
      </c>
      <c r="G128" s="28">
        <v>3.22</v>
      </c>
      <c r="H128" s="28">
        <f t="shared" si="1"/>
        <v>3142.43</v>
      </c>
      <c r="I128" s="29">
        <f>H128 / I3</f>
        <v>3.9484047139722711E-4</v>
      </c>
    </row>
    <row r="129" spans="1:9" ht="24" customHeight="1" x14ac:dyDescent="0.2">
      <c r="A129" s="7" t="s">
        <v>2284</v>
      </c>
      <c r="B129" s="7" t="s">
        <v>2154</v>
      </c>
      <c r="C129" s="7"/>
      <c r="D129" s="7" t="s">
        <v>2285</v>
      </c>
      <c r="E129" s="23"/>
      <c r="F129" s="24">
        <v>1</v>
      </c>
      <c r="G129" s="9">
        <v>110636.11000000002</v>
      </c>
      <c r="H129" s="9">
        <f t="shared" si="1"/>
        <v>110636.11</v>
      </c>
      <c r="I129" s="10">
        <f>H129 / I3</f>
        <v>1.3901220974200055E-2</v>
      </c>
    </row>
    <row r="130" spans="1:9" ht="39" customHeight="1" x14ac:dyDescent="0.2">
      <c r="A130" s="25" t="s">
        <v>2286</v>
      </c>
      <c r="B130" s="25" t="s">
        <v>706</v>
      </c>
      <c r="C130" s="25" t="s">
        <v>27</v>
      </c>
      <c r="D130" s="25" t="s">
        <v>707</v>
      </c>
      <c r="E130" s="26" t="s">
        <v>84</v>
      </c>
      <c r="F130" s="27">
        <v>68.959999999999994</v>
      </c>
      <c r="G130" s="28">
        <v>182.42</v>
      </c>
      <c r="H130" s="28">
        <f t="shared" si="1"/>
        <v>12579.68</v>
      </c>
      <c r="I130" s="29">
        <f>H130 / I3</f>
        <v>1.5806133410215251E-3</v>
      </c>
    </row>
    <row r="131" spans="1:9" ht="26.1" customHeight="1" x14ac:dyDescent="0.2">
      <c r="A131" s="25" t="s">
        <v>2287</v>
      </c>
      <c r="B131" s="25" t="s">
        <v>1314</v>
      </c>
      <c r="C131" s="25" t="s">
        <v>27</v>
      </c>
      <c r="D131" s="25" t="s">
        <v>1315</v>
      </c>
      <c r="E131" s="26" t="s">
        <v>84</v>
      </c>
      <c r="F131" s="27">
        <v>36.54</v>
      </c>
      <c r="G131" s="28">
        <v>87.41</v>
      </c>
      <c r="H131" s="28">
        <f t="shared" si="1"/>
        <v>3193.96</v>
      </c>
      <c r="I131" s="29">
        <f>H131 / I3</f>
        <v>4.0131511983525095E-4</v>
      </c>
    </row>
    <row r="132" spans="1:9" ht="24" customHeight="1" x14ac:dyDescent="0.2">
      <c r="A132" s="25" t="s">
        <v>2288</v>
      </c>
      <c r="B132" s="25" t="s">
        <v>1199</v>
      </c>
      <c r="C132" s="25" t="s">
        <v>73</v>
      </c>
      <c r="D132" s="25" t="s">
        <v>3217</v>
      </c>
      <c r="E132" s="26" t="s">
        <v>291</v>
      </c>
      <c r="F132" s="27">
        <v>291</v>
      </c>
      <c r="G132" s="28">
        <v>13.69</v>
      </c>
      <c r="H132" s="28">
        <f t="shared" si="1"/>
        <v>3983.79</v>
      </c>
      <c r="I132" s="29">
        <f>H132 / I3</f>
        <v>5.0055578693799369E-4</v>
      </c>
    </row>
    <row r="133" spans="1:9" ht="24" customHeight="1" x14ac:dyDescent="0.2">
      <c r="A133" s="25" t="s">
        <v>2289</v>
      </c>
      <c r="B133" s="25" t="s">
        <v>1957</v>
      </c>
      <c r="C133" s="25" t="s">
        <v>73</v>
      </c>
      <c r="D133" s="25" t="s">
        <v>3218</v>
      </c>
      <c r="E133" s="26" t="s">
        <v>291</v>
      </c>
      <c r="F133" s="27">
        <v>30</v>
      </c>
      <c r="G133" s="28">
        <v>7.34</v>
      </c>
      <c r="H133" s="28">
        <f t="shared" si="1"/>
        <v>220.2</v>
      </c>
      <c r="I133" s="29">
        <f>H133 / I3</f>
        <v>2.7667719504227436E-5</v>
      </c>
    </row>
    <row r="134" spans="1:9" ht="24" customHeight="1" x14ac:dyDescent="0.2">
      <c r="A134" s="25" t="s">
        <v>2290</v>
      </c>
      <c r="B134" s="25" t="s">
        <v>1426</v>
      </c>
      <c r="C134" s="25" t="s">
        <v>909</v>
      </c>
      <c r="D134" s="25" t="s">
        <v>3219</v>
      </c>
      <c r="E134" s="26" t="s">
        <v>186</v>
      </c>
      <c r="F134" s="27">
        <v>7</v>
      </c>
      <c r="G134" s="28">
        <v>354.65</v>
      </c>
      <c r="H134" s="28">
        <f t="shared" ref="H134:H197" si="2">ROUND(F134 * G134,2)</f>
        <v>2482.5500000000002</v>
      </c>
      <c r="I134" s="29">
        <f>H134 / I3</f>
        <v>3.1192777954232439E-4</v>
      </c>
    </row>
    <row r="135" spans="1:9" ht="39" customHeight="1" x14ac:dyDescent="0.2">
      <c r="A135" s="25" t="s">
        <v>2291</v>
      </c>
      <c r="B135" s="25" t="s">
        <v>401</v>
      </c>
      <c r="C135" s="25" t="s">
        <v>27</v>
      </c>
      <c r="D135" s="25" t="s">
        <v>402</v>
      </c>
      <c r="E135" s="26" t="s">
        <v>66</v>
      </c>
      <c r="F135" s="27">
        <v>1289.4000000000001</v>
      </c>
      <c r="G135" s="28">
        <v>28.25</v>
      </c>
      <c r="H135" s="28">
        <f t="shared" si="2"/>
        <v>36425.550000000003</v>
      </c>
      <c r="I135" s="29">
        <f>H135 / I3</f>
        <v>4.5768024531662663E-3</v>
      </c>
    </row>
    <row r="136" spans="1:9" ht="24" customHeight="1" x14ac:dyDescent="0.2">
      <c r="A136" s="25" t="s">
        <v>2292</v>
      </c>
      <c r="B136" s="25" t="s">
        <v>1765</v>
      </c>
      <c r="C136" s="25" t="s">
        <v>115</v>
      </c>
      <c r="D136" s="25" t="s">
        <v>3220</v>
      </c>
      <c r="E136" s="26" t="s">
        <v>66</v>
      </c>
      <c r="F136" s="27">
        <v>111.34</v>
      </c>
      <c r="G136" s="28">
        <v>5.58</v>
      </c>
      <c r="H136" s="28">
        <f t="shared" si="2"/>
        <v>621.28</v>
      </c>
      <c r="I136" s="29">
        <f>H136 / I3</f>
        <v>7.80626738128357E-5</v>
      </c>
    </row>
    <row r="137" spans="1:9" ht="51.95" customHeight="1" x14ac:dyDescent="0.2">
      <c r="A137" s="25" t="s">
        <v>2293</v>
      </c>
      <c r="B137" s="25" t="s">
        <v>361</v>
      </c>
      <c r="C137" s="25" t="s">
        <v>27</v>
      </c>
      <c r="D137" s="25" t="s">
        <v>362</v>
      </c>
      <c r="E137" s="26" t="s">
        <v>84</v>
      </c>
      <c r="F137" s="27">
        <v>481.32</v>
      </c>
      <c r="G137" s="28">
        <v>12.73</v>
      </c>
      <c r="H137" s="28">
        <f t="shared" si="2"/>
        <v>6127.2</v>
      </c>
      <c r="I137" s="29">
        <f>H137 / I3</f>
        <v>7.6987125770346207E-4</v>
      </c>
    </row>
    <row r="138" spans="1:9" ht="39" customHeight="1" x14ac:dyDescent="0.2">
      <c r="A138" s="25" t="s">
        <v>2294</v>
      </c>
      <c r="B138" s="25" t="s">
        <v>45</v>
      </c>
      <c r="C138" s="25" t="s">
        <v>27</v>
      </c>
      <c r="D138" s="25" t="s">
        <v>46</v>
      </c>
      <c r="E138" s="26" t="s">
        <v>48</v>
      </c>
      <c r="F138" s="27">
        <v>5583.29</v>
      </c>
      <c r="G138" s="28">
        <v>3.22</v>
      </c>
      <c r="H138" s="28">
        <f t="shared" si="2"/>
        <v>17978.189999999999</v>
      </c>
      <c r="I138" s="29">
        <f>H138 / I3</f>
        <v>2.2589260586453525E-3</v>
      </c>
    </row>
    <row r="139" spans="1:9" ht="26.1" customHeight="1" x14ac:dyDescent="0.2">
      <c r="A139" s="25" t="s">
        <v>2295</v>
      </c>
      <c r="B139" s="25" t="s">
        <v>105</v>
      </c>
      <c r="C139" s="25" t="s">
        <v>73</v>
      </c>
      <c r="D139" s="25" t="s">
        <v>3211</v>
      </c>
      <c r="E139" s="26" t="s">
        <v>108</v>
      </c>
      <c r="F139" s="27">
        <v>721.98</v>
      </c>
      <c r="G139" s="28">
        <v>37.43</v>
      </c>
      <c r="H139" s="28">
        <f t="shared" si="2"/>
        <v>27023.71</v>
      </c>
      <c r="I139" s="29">
        <f>H139 / I3</f>
        <v>3.3954787840308172E-3</v>
      </c>
    </row>
    <row r="140" spans="1:9" ht="24" customHeight="1" x14ac:dyDescent="0.2">
      <c r="A140" s="7" t="s">
        <v>2296</v>
      </c>
      <c r="B140" s="7" t="s">
        <v>2154</v>
      </c>
      <c r="C140" s="7"/>
      <c r="D140" s="7" t="s">
        <v>10</v>
      </c>
      <c r="E140" s="23"/>
      <c r="F140" s="24">
        <v>1</v>
      </c>
      <c r="G140" s="9">
        <v>1061231.53</v>
      </c>
      <c r="H140" s="9">
        <f t="shared" si="2"/>
        <v>1061231.53</v>
      </c>
      <c r="I140" s="10">
        <f>H140 / I3</f>
        <v>0.13334176340182619</v>
      </c>
    </row>
    <row r="141" spans="1:9" ht="24" customHeight="1" x14ac:dyDescent="0.2">
      <c r="A141" s="7" t="s">
        <v>2297</v>
      </c>
      <c r="B141" s="7" t="s">
        <v>2154</v>
      </c>
      <c r="C141" s="7"/>
      <c r="D141" s="7" t="s">
        <v>2298</v>
      </c>
      <c r="E141" s="23"/>
      <c r="F141" s="24">
        <v>1</v>
      </c>
      <c r="G141" s="9">
        <v>400330.49</v>
      </c>
      <c r="H141" s="9">
        <f t="shared" si="2"/>
        <v>400330.49</v>
      </c>
      <c r="I141" s="10">
        <f>H141 / I3</f>
        <v>5.0300779774341171E-2</v>
      </c>
    </row>
    <row r="142" spans="1:9" ht="51.95" customHeight="1" x14ac:dyDescent="0.2">
      <c r="A142" s="25" t="s">
        <v>2299</v>
      </c>
      <c r="B142" s="25" t="s">
        <v>367</v>
      </c>
      <c r="C142" s="25" t="s">
        <v>27</v>
      </c>
      <c r="D142" s="25" t="s">
        <v>368</v>
      </c>
      <c r="E142" s="26" t="s">
        <v>84</v>
      </c>
      <c r="F142" s="27">
        <v>111.34</v>
      </c>
      <c r="G142" s="28">
        <v>375.13</v>
      </c>
      <c r="H142" s="28">
        <f t="shared" si="2"/>
        <v>41766.97</v>
      </c>
      <c r="I142" s="29">
        <f>H142 / I3</f>
        <v>5.2479419187169947E-3</v>
      </c>
    </row>
    <row r="143" spans="1:9" ht="51.95" customHeight="1" x14ac:dyDescent="0.2">
      <c r="A143" s="25" t="s">
        <v>2300</v>
      </c>
      <c r="B143" s="25" t="s">
        <v>2045</v>
      </c>
      <c r="C143" s="25" t="s">
        <v>27</v>
      </c>
      <c r="D143" s="25" t="s">
        <v>2046</v>
      </c>
      <c r="E143" s="26" t="s">
        <v>823</v>
      </c>
      <c r="F143" s="27">
        <v>16.7</v>
      </c>
      <c r="G143" s="28">
        <v>6.21</v>
      </c>
      <c r="H143" s="28">
        <f t="shared" si="2"/>
        <v>103.71</v>
      </c>
      <c r="I143" s="29">
        <f>H143 / I3</f>
        <v>1.3030968164320741E-5</v>
      </c>
    </row>
    <row r="144" spans="1:9" ht="39" customHeight="1" x14ac:dyDescent="0.2">
      <c r="A144" s="25" t="s">
        <v>2301</v>
      </c>
      <c r="B144" s="25" t="s">
        <v>1571</v>
      </c>
      <c r="C144" s="25" t="s">
        <v>27</v>
      </c>
      <c r="D144" s="25" t="s">
        <v>1572</v>
      </c>
      <c r="E144" s="26" t="s">
        <v>1573</v>
      </c>
      <c r="F144" s="27">
        <v>390.19</v>
      </c>
      <c r="G144" s="28">
        <v>2.15</v>
      </c>
      <c r="H144" s="28">
        <f t="shared" si="2"/>
        <v>838.91</v>
      </c>
      <c r="I144" s="29">
        <f>H144 / I3</f>
        <v>1.0540747760804467E-4</v>
      </c>
    </row>
    <row r="145" spans="1:9" ht="51.95" customHeight="1" x14ac:dyDescent="0.2">
      <c r="A145" s="25" t="s">
        <v>2302</v>
      </c>
      <c r="B145" s="25" t="s">
        <v>478</v>
      </c>
      <c r="C145" s="25" t="s">
        <v>27</v>
      </c>
      <c r="D145" s="25" t="s">
        <v>479</v>
      </c>
      <c r="E145" s="26" t="s">
        <v>66</v>
      </c>
      <c r="F145" s="27">
        <v>2957</v>
      </c>
      <c r="G145" s="28">
        <v>5.32</v>
      </c>
      <c r="H145" s="28">
        <f t="shared" si="2"/>
        <v>15731.24</v>
      </c>
      <c r="I145" s="29">
        <f>H145 / I3</f>
        <v>1.9766009798986503E-3</v>
      </c>
    </row>
    <row r="146" spans="1:9" ht="39" customHeight="1" x14ac:dyDescent="0.2">
      <c r="A146" s="25" t="s">
        <v>2303</v>
      </c>
      <c r="B146" s="25" t="s">
        <v>547</v>
      </c>
      <c r="C146" s="25" t="s">
        <v>27</v>
      </c>
      <c r="D146" s="25" t="s">
        <v>548</v>
      </c>
      <c r="E146" s="26" t="s">
        <v>66</v>
      </c>
      <c r="F146" s="27">
        <v>111.34</v>
      </c>
      <c r="G146" s="28">
        <v>144.08000000000001</v>
      </c>
      <c r="H146" s="28">
        <f t="shared" si="2"/>
        <v>16041.87</v>
      </c>
      <c r="I146" s="29">
        <f>H146 / I3</f>
        <v>2.0156310603237104E-3</v>
      </c>
    </row>
    <row r="147" spans="1:9" ht="39" customHeight="1" x14ac:dyDescent="0.2">
      <c r="A147" s="25" t="s">
        <v>2304</v>
      </c>
      <c r="B147" s="25" t="s">
        <v>176</v>
      </c>
      <c r="C147" s="25" t="s">
        <v>27</v>
      </c>
      <c r="D147" s="25" t="s">
        <v>177</v>
      </c>
      <c r="E147" s="26" t="s">
        <v>66</v>
      </c>
      <c r="F147" s="27">
        <v>955</v>
      </c>
      <c r="G147" s="28">
        <v>101.53</v>
      </c>
      <c r="H147" s="28">
        <f t="shared" si="2"/>
        <v>96961.15</v>
      </c>
      <c r="I147" s="29">
        <f>H147 / I3</f>
        <v>1.2182987742994195E-2</v>
      </c>
    </row>
    <row r="148" spans="1:9" ht="39" customHeight="1" x14ac:dyDescent="0.2">
      <c r="A148" s="25" t="s">
        <v>2305</v>
      </c>
      <c r="B148" s="25" t="s">
        <v>63</v>
      </c>
      <c r="C148" s="25" t="s">
        <v>27</v>
      </c>
      <c r="D148" s="25" t="s">
        <v>64</v>
      </c>
      <c r="E148" s="26" t="s">
        <v>66</v>
      </c>
      <c r="F148" s="27">
        <v>1891</v>
      </c>
      <c r="G148" s="28">
        <v>121.04</v>
      </c>
      <c r="H148" s="28">
        <f t="shared" si="2"/>
        <v>228886.64</v>
      </c>
      <c r="I148" s="29">
        <f>H148 / I3</f>
        <v>2.8759179626635257E-2</v>
      </c>
    </row>
    <row r="149" spans="1:9" ht="24" customHeight="1" x14ac:dyDescent="0.2">
      <c r="A149" s="7" t="s">
        <v>2306</v>
      </c>
      <c r="B149" s="7" t="s">
        <v>2154</v>
      </c>
      <c r="C149" s="7"/>
      <c r="D149" s="7" t="s">
        <v>2307</v>
      </c>
      <c r="E149" s="23"/>
      <c r="F149" s="24">
        <v>1</v>
      </c>
      <c r="G149" s="9">
        <v>466028.58</v>
      </c>
      <c r="H149" s="9">
        <f t="shared" si="2"/>
        <v>466028.58</v>
      </c>
      <c r="I149" s="10">
        <f>H149 / I3</f>
        <v>5.8555622308780274E-2</v>
      </c>
    </row>
    <row r="150" spans="1:9" ht="51.95" customHeight="1" x14ac:dyDescent="0.2">
      <c r="A150" s="25" t="s">
        <v>2308</v>
      </c>
      <c r="B150" s="25" t="s">
        <v>478</v>
      </c>
      <c r="C150" s="25" t="s">
        <v>27</v>
      </c>
      <c r="D150" s="25" t="s">
        <v>479</v>
      </c>
      <c r="E150" s="26" t="s">
        <v>66</v>
      </c>
      <c r="F150" s="27">
        <v>1944</v>
      </c>
      <c r="G150" s="28">
        <v>5.32</v>
      </c>
      <c r="H150" s="28">
        <f t="shared" si="2"/>
        <v>10342.08</v>
      </c>
      <c r="I150" s="29">
        <f>H150 / I3</f>
        <v>1.299463072344598E-3</v>
      </c>
    </row>
    <row r="151" spans="1:9" ht="26.1" customHeight="1" x14ac:dyDescent="0.2">
      <c r="A151" s="25" t="s">
        <v>2309</v>
      </c>
      <c r="B151" s="25" t="s">
        <v>895</v>
      </c>
      <c r="C151" s="25" t="s">
        <v>27</v>
      </c>
      <c r="D151" s="25" t="s">
        <v>896</v>
      </c>
      <c r="E151" s="26" t="s">
        <v>66</v>
      </c>
      <c r="F151" s="27">
        <v>1944</v>
      </c>
      <c r="G151" s="28">
        <v>3.19</v>
      </c>
      <c r="H151" s="28">
        <f t="shared" si="2"/>
        <v>6201.36</v>
      </c>
      <c r="I151" s="29">
        <f>H151 / I3</f>
        <v>7.7918932345474954E-4</v>
      </c>
    </row>
    <row r="152" spans="1:9" ht="51.95" customHeight="1" x14ac:dyDescent="0.2">
      <c r="A152" s="25" t="s">
        <v>2310</v>
      </c>
      <c r="B152" s="25" t="s">
        <v>81</v>
      </c>
      <c r="C152" s="25" t="s">
        <v>36</v>
      </c>
      <c r="D152" s="25" t="s">
        <v>82</v>
      </c>
      <c r="E152" s="26" t="s">
        <v>84</v>
      </c>
      <c r="F152" s="27">
        <v>136.08000000000001</v>
      </c>
      <c r="G152" s="28">
        <v>1600.14</v>
      </c>
      <c r="H152" s="28">
        <f t="shared" si="2"/>
        <v>217747.05</v>
      </c>
      <c r="I152" s="29">
        <f>H152 / I3</f>
        <v>2.7359510909504933E-2</v>
      </c>
    </row>
    <row r="153" spans="1:9" ht="26.1" customHeight="1" x14ac:dyDescent="0.2">
      <c r="A153" s="25" t="s">
        <v>2311</v>
      </c>
      <c r="B153" s="25" t="s">
        <v>529</v>
      </c>
      <c r="C153" s="25" t="s">
        <v>36</v>
      </c>
      <c r="D153" s="25" t="s">
        <v>530</v>
      </c>
      <c r="E153" s="26" t="s">
        <v>66</v>
      </c>
      <c r="F153" s="27">
        <v>116</v>
      </c>
      <c r="G153" s="28">
        <v>186.87</v>
      </c>
      <c r="H153" s="28">
        <f t="shared" si="2"/>
        <v>21676.92</v>
      </c>
      <c r="I153" s="29">
        <f>H153 / I3</f>
        <v>2.7236645879908164E-3</v>
      </c>
    </row>
    <row r="154" spans="1:9" ht="26.1" customHeight="1" x14ac:dyDescent="0.2">
      <c r="A154" s="25" t="s">
        <v>2312</v>
      </c>
      <c r="B154" s="25" t="s">
        <v>169</v>
      </c>
      <c r="C154" s="25" t="s">
        <v>36</v>
      </c>
      <c r="D154" s="25" t="s">
        <v>3221</v>
      </c>
      <c r="E154" s="26" t="s">
        <v>30</v>
      </c>
      <c r="F154" s="27">
        <v>494</v>
      </c>
      <c r="G154" s="28">
        <v>202.06</v>
      </c>
      <c r="H154" s="28">
        <f t="shared" si="2"/>
        <v>99817.64</v>
      </c>
      <c r="I154" s="29">
        <f>H154 / I3</f>
        <v>1.2541900386439386E-2</v>
      </c>
    </row>
    <row r="155" spans="1:9" ht="26.1" customHeight="1" x14ac:dyDescent="0.2">
      <c r="A155" s="25" t="s">
        <v>2313</v>
      </c>
      <c r="B155" s="25" t="s">
        <v>123</v>
      </c>
      <c r="C155" s="25" t="s">
        <v>36</v>
      </c>
      <c r="D155" s="25" t="s">
        <v>124</v>
      </c>
      <c r="E155" s="26" t="s">
        <v>30</v>
      </c>
      <c r="F155" s="27">
        <v>875.16</v>
      </c>
      <c r="G155" s="28">
        <v>101.36</v>
      </c>
      <c r="H155" s="28">
        <f t="shared" si="2"/>
        <v>88706.22</v>
      </c>
      <c r="I155" s="29">
        <f>H155 / I3</f>
        <v>1.1145771177294686E-2</v>
      </c>
    </row>
    <row r="156" spans="1:9" ht="26.1" customHeight="1" x14ac:dyDescent="0.2">
      <c r="A156" s="25" t="s">
        <v>2314</v>
      </c>
      <c r="B156" s="25" t="s">
        <v>782</v>
      </c>
      <c r="C156" s="25" t="s">
        <v>36</v>
      </c>
      <c r="D156" s="25" t="s">
        <v>783</v>
      </c>
      <c r="E156" s="26" t="s">
        <v>291</v>
      </c>
      <c r="F156" s="27">
        <v>972</v>
      </c>
      <c r="G156" s="28">
        <v>10.81</v>
      </c>
      <c r="H156" s="28">
        <f t="shared" si="2"/>
        <v>10507.32</v>
      </c>
      <c r="I156" s="29">
        <f>H156 / I3</f>
        <v>1.320225170304991E-3</v>
      </c>
    </row>
    <row r="157" spans="1:9" ht="39" customHeight="1" x14ac:dyDescent="0.2">
      <c r="A157" s="25" t="s">
        <v>2315</v>
      </c>
      <c r="B157" s="25" t="s">
        <v>1186</v>
      </c>
      <c r="C157" s="25" t="s">
        <v>27</v>
      </c>
      <c r="D157" s="25" t="s">
        <v>1187</v>
      </c>
      <c r="E157" s="26" t="s">
        <v>66</v>
      </c>
      <c r="F157" s="27">
        <v>12.5</v>
      </c>
      <c r="G157" s="28">
        <v>321.8</v>
      </c>
      <c r="H157" s="28">
        <f t="shared" si="2"/>
        <v>4022.5</v>
      </c>
      <c r="I157" s="29">
        <f>H157 / I3</f>
        <v>5.0541962627499932E-4</v>
      </c>
    </row>
    <row r="158" spans="1:9" ht="39" customHeight="1" x14ac:dyDescent="0.2">
      <c r="A158" s="25" t="s">
        <v>2316</v>
      </c>
      <c r="B158" s="25" t="s">
        <v>795</v>
      </c>
      <c r="C158" s="25" t="s">
        <v>27</v>
      </c>
      <c r="D158" s="25" t="s">
        <v>796</v>
      </c>
      <c r="E158" s="26" t="s">
        <v>66</v>
      </c>
      <c r="F158" s="27">
        <v>227</v>
      </c>
      <c r="G158" s="28">
        <v>30.87</v>
      </c>
      <c r="H158" s="28">
        <f t="shared" si="2"/>
        <v>7007.49</v>
      </c>
      <c r="I158" s="29">
        <f>H158 / I3</f>
        <v>8.8047805517111125E-4</v>
      </c>
    </row>
    <row r="159" spans="1:9" ht="24" customHeight="1" x14ac:dyDescent="0.2">
      <c r="A159" s="7" t="s">
        <v>2317</v>
      </c>
      <c r="B159" s="7" t="s">
        <v>2154</v>
      </c>
      <c r="C159" s="7"/>
      <c r="D159" s="7" t="s">
        <v>2318</v>
      </c>
      <c r="E159" s="23"/>
      <c r="F159" s="24">
        <v>1</v>
      </c>
      <c r="G159" s="9">
        <v>194872.46000000002</v>
      </c>
      <c r="H159" s="9">
        <f t="shared" si="2"/>
        <v>194872.46</v>
      </c>
      <c r="I159" s="10">
        <f>H159 / I3</f>
        <v>2.4485361318704726E-2</v>
      </c>
    </row>
    <row r="160" spans="1:9" ht="24" customHeight="1" x14ac:dyDescent="0.2">
      <c r="A160" s="25" t="s">
        <v>2319</v>
      </c>
      <c r="B160" s="25" t="s">
        <v>273</v>
      </c>
      <c r="C160" s="25" t="s">
        <v>27</v>
      </c>
      <c r="D160" s="25" t="s">
        <v>274</v>
      </c>
      <c r="E160" s="26" t="s">
        <v>84</v>
      </c>
      <c r="F160" s="27">
        <v>42.2</v>
      </c>
      <c r="G160" s="28">
        <v>129.02000000000001</v>
      </c>
      <c r="H160" s="28">
        <f t="shared" si="2"/>
        <v>5444.64</v>
      </c>
      <c r="I160" s="29">
        <f>H160 / I3</f>
        <v>6.8410886612850529E-4</v>
      </c>
    </row>
    <row r="161" spans="1:9" ht="51.95" customHeight="1" x14ac:dyDescent="0.2">
      <c r="A161" s="25" t="s">
        <v>2320</v>
      </c>
      <c r="B161" s="25" t="s">
        <v>361</v>
      </c>
      <c r="C161" s="25" t="s">
        <v>27</v>
      </c>
      <c r="D161" s="25" t="s">
        <v>362</v>
      </c>
      <c r="E161" s="26" t="s">
        <v>84</v>
      </c>
      <c r="F161" s="27">
        <v>42.2</v>
      </c>
      <c r="G161" s="28">
        <v>12.73</v>
      </c>
      <c r="H161" s="28">
        <f t="shared" si="2"/>
        <v>537.21</v>
      </c>
      <c r="I161" s="29">
        <f>H161 / I3</f>
        <v>6.7499435035722166E-5</v>
      </c>
    </row>
    <row r="162" spans="1:9" ht="39" customHeight="1" x14ac:dyDescent="0.2">
      <c r="A162" s="25" t="s">
        <v>2321</v>
      </c>
      <c r="B162" s="25" t="s">
        <v>45</v>
      </c>
      <c r="C162" s="25" t="s">
        <v>27</v>
      </c>
      <c r="D162" s="25" t="s">
        <v>46</v>
      </c>
      <c r="E162" s="26" t="s">
        <v>48</v>
      </c>
      <c r="F162" s="27">
        <v>489.49</v>
      </c>
      <c r="G162" s="28">
        <v>3.22</v>
      </c>
      <c r="H162" s="28">
        <f t="shared" si="2"/>
        <v>1576.16</v>
      </c>
      <c r="I162" s="29">
        <f>H162 / I3</f>
        <v>1.9804156573016856E-4</v>
      </c>
    </row>
    <row r="163" spans="1:9" ht="26.1" customHeight="1" x14ac:dyDescent="0.2">
      <c r="A163" s="25" t="s">
        <v>2322</v>
      </c>
      <c r="B163" s="25" t="s">
        <v>105</v>
      </c>
      <c r="C163" s="25" t="s">
        <v>73</v>
      </c>
      <c r="D163" s="25" t="s">
        <v>3211</v>
      </c>
      <c r="E163" s="26" t="s">
        <v>108</v>
      </c>
      <c r="F163" s="27">
        <v>82.28</v>
      </c>
      <c r="G163" s="28">
        <v>37.43</v>
      </c>
      <c r="H163" s="28">
        <f t="shared" si="2"/>
        <v>3079.74</v>
      </c>
      <c r="I163" s="29">
        <f>H163 / I3</f>
        <v>3.8696358976362123E-4</v>
      </c>
    </row>
    <row r="164" spans="1:9" ht="26.1" customHeight="1" x14ac:dyDescent="0.2">
      <c r="A164" s="25" t="s">
        <v>2323</v>
      </c>
      <c r="B164" s="25" t="s">
        <v>123</v>
      </c>
      <c r="C164" s="25" t="s">
        <v>36</v>
      </c>
      <c r="D164" s="25" t="s">
        <v>124</v>
      </c>
      <c r="E164" s="26" t="s">
        <v>30</v>
      </c>
      <c r="F164" s="27">
        <v>401.24</v>
      </c>
      <c r="G164" s="28">
        <v>101.36</v>
      </c>
      <c r="H164" s="28">
        <f t="shared" si="2"/>
        <v>40669.69</v>
      </c>
      <c r="I164" s="29">
        <f>H164 / I3</f>
        <v>5.1100707322610517E-3</v>
      </c>
    </row>
    <row r="165" spans="1:9" ht="65.099999999999994" customHeight="1" x14ac:dyDescent="0.2">
      <c r="A165" s="25" t="s">
        <v>2324</v>
      </c>
      <c r="B165" s="25" t="s">
        <v>139</v>
      </c>
      <c r="C165" s="25" t="s">
        <v>36</v>
      </c>
      <c r="D165" s="25" t="s">
        <v>140</v>
      </c>
      <c r="E165" s="26" t="s">
        <v>66</v>
      </c>
      <c r="F165" s="27">
        <v>602.82000000000005</v>
      </c>
      <c r="G165" s="28">
        <v>178.77</v>
      </c>
      <c r="H165" s="28">
        <f t="shared" si="2"/>
        <v>107766.13</v>
      </c>
      <c r="I165" s="29">
        <f>H165 / I3</f>
        <v>1.3540613337402859E-2</v>
      </c>
    </row>
    <row r="166" spans="1:9" ht="39" customHeight="1" x14ac:dyDescent="0.2">
      <c r="A166" s="25" t="s">
        <v>2325</v>
      </c>
      <c r="B166" s="25" t="s">
        <v>464</v>
      </c>
      <c r="C166" s="25" t="s">
        <v>73</v>
      </c>
      <c r="D166" s="25" t="s">
        <v>3222</v>
      </c>
      <c r="E166" s="26" t="s">
        <v>66</v>
      </c>
      <c r="F166" s="27">
        <v>602.82000000000005</v>
      </c>
      <c r="G166" s="28">
        <v>44.73</v>
      </c>
      <c r="H166" s="28">
        <f t="shared" si="2"/>
        <v>26964.14</v>
      </c>
      <c r="I166" s="29">
        <f>H166 / I3</f>
        <v>3.3879939245809224E-3</v>
      </c>
    </row>
    <row r="167" spans="1:9" ht="26.1" customHeight="1" x14ac:dyDescent="0.2">
      <c r="A167" s="25" t="s">
        <v>2326</v>
      </c>
      <c r="B167" s="25" t="s">
        <v>842</v>
      </c>
      <c r="C167" s="25" t="s">
        <v>27</v>
      </c>
      <c r="D167" s="25" t="s">
        <v>843</v>
      </c>
      <c r="E167" s="26" t="s">
        <v>66</v>
      </c>
      <c r="F167" s="27">
        <v>95.78</v>
      </c>
      <c r="G167" s="28">
        <v>92.24</v>
      </c>
      <c r="H167" s="28">
        <f t="shared" si="2"/>
        <v>8834.75</v>
      </c>
      <c r="I167" s="29">
        <f>H167 / I3</f>
        <v>1.110069867801877E-3</v>
      </c>
    </row>
    <row r="168" spans="1:9" ht="24" customHeight="1" x14ac:dyDescent="0.2">
      <c r="A168" s="7" t="s">
        <v>2327</v>
      </c>
      <c r="B168" s="7" t="s">
        <v>2154</v>
      </c>
      <c r="C168" s="7"/>
      <c r="D168" s="7" t="s">
        <v>2328</v>
      </c>
      <c r="E168" s="23"/>
      <c r="F168" s="24">
        <v>1</v>
      </c>
      <c r="G168" s="9">
        <v>411351.11</v>
      </c>
      <c r="H168" s="9">
        <f t="shared" si="2"/>
        <v>411351.11</v>
      </c>
      <c r="I168" s="10">
        <f>H168 / I3</f>
        <v>5.1685500132754789E-2</v>
      </c>
    </row>
    <row r="169" spans="1:9" ht="24" customHeight="1" x14ac:dyDescent="0.2">
      <c r="A169" s="7" t="s">
        <v>2329</v>
      </c>
      <c r="B169" s="7" t="s">
        <v>2154</v>
      </c>
      <c r="C169" s="7"/>
      <c r="D169" s="7" t="s">
        <v>2330</v>
      </c>
      <c r="E169" s="23"/>
      <c r="F169" s="24">
        <v>1</v>
      </c>
      <c r="G169" s="9">
        <v>76861.98000000001</v>
      </c>
      <c r="H169" s="9">
        <f t="shared" si="2"/>
        <v>76861.98</v>
      </c>
      <c r="I169" s="10">
        <f>H169 / I3</f>
        <v>9.6575645012694777E-3</v>
      </c>
    </row>
    <row r="170" spans="1:9" ht="90.95" customHeight="1" x14ac:dyDescent="0.2">
      <c r="A170" s="25" t="s">
        <v>2331</v>
      </c>
      <c r="B170" s="25" t="s">
        <v>243</v>
      </c>
      <c r="C170" s="25" t="s">
        <v>244</v>
      </c>
      <c r="D170" s="25" t="s">
        <v>245</v>
      </c>
      <c r="E170" s="26" t="s">
        <v>30</v>
      </c>
      <c r="F170" s="27">
        <v>113</v>
      </c>
      <c r="G170" s="28">
        <v>651.51</v>
      </c>
      <c r="H170" s="28">
        <f t="shared" si="2"/>
        <v>73620.63</v>
      </c>
      <c r="I170" s="29">
        <f>H170 / I3</f>
        <v>9.250294916278436E-3</v>
      </c>
    </row>
    <row r="171" spans="1:9" ht="39" customHeight="1" x14ac:dyDescent="0.2">
      <c r="A171" s="25" t="s">
        <v>2332</v>
      </c>
      <c r="B171" s="25" t="s">
        <v>795</v>
      </c>
      <c r="C171" s="25" t="s">
        <v>27</v>
      </c>
      <c r="D171" s="25" t="s">
        <v>796</v>
      </c>
      <c r="E171" s="26" t="s">
        <v>66</v>
      </c>
      <c r="F171" s="27">
        <v>105</v>
      </c>
      <c r="G171" s="28">
        <v>30.87</v>
      </c>
      <c r="H171" s="28">
        <f t="shared" si="2"/>
        <v>3241.35</v>
      </c>
      <c r="I171" s="29">
        <f>H171 / I3</f>
        <v>4.0726958499104267E-4</v>
      </c>
    </row>
    <row r="172" spans="1:9" ht="24" customHeight="1" x14ac:dyDescent="0.2">
      <c r="A172" s="7" t="s">
        <v>2333</v>
      </c>
      <c r="B172" s="7" t="s">
        <v>2154</v>
      </c>
      <c r="C172" s="7"/>
      <c r="D172" s="7" t="s">
        <v>2334</v>
      </c>
      <c r="E172" s="23"/>
      <c r="F172" s="24">
        <v>1</v>
      </c>
      <c r="G172" s="9">
        <v>118945.75</v>
      </c>
      <c r="H172" s="9">
        <f t="shared" si="2"/>
        <v>118945.75</v>
      </c>
      <c r="I172" s="10">
        <f>H172 / I3</f>
        <v>1.4945311749409449E-2</v>
      </c>
    </row>
    <row r="173" spans="1:9" ht="39" customHeight="1" x14ac:dyDescent="0.2">
      <c r="A173" s="25" t="s">
        <v>2335</v>
      </c>
      <c r="B173" s="25" t="s">
        <v>965</v>
      </c>
      <c r="C173" s="25" t="s">
        <v>27</v>
      </c>
      <c r="D173" s="25" t="s">
        <v>966</v>
      </c>
      <c r="E173" s="26" t="s">
        <v>66</v>
      </c>
      <c r="F173" s="27">
        <v>51.12</v>
      </c>
      <c r="G173" s="28">
        <v>60.09</v>
      </c>
      <c r="H173" s="28">
        <f t="shared" si="2"/>
        <v>3071.8</v>
      </c>
      <c r="I173" s="29">
        <f>H173 / I3</f>
        <v>3.8596594356533079E-4</v>
      </c>
    </row>
    <row r="174" spans="1:9" ht="39" customHeight="1" x14ac:dyDescent="0.2">
      <c r="A174" s="25" t="s">
        <v>2336</v>
      </c>
      <c r="B174" s="25" t="s">
        <v>341</v>
      </c>
      <c r="C174" s="25" t="s">
        <v>27</v>
      </c>
      <c r="D174" s="25" t="s">
        <v>342</v>
      </c>
      <c r="E174" s="26" t="s">
        <v>66</v>
      </c>
      <c r="F174" s="27">
        <v>162.57</v>
      </c>
      <c r="G174" s="28">
        <v>153.84</v>
      </c>
      <c r="H174" s="28">
        <f t="shared" si="2"/>
        <v>25009.77</v>
      </c>
      <c r="I174" s="29">
        <f>H174 / I3</f>
        <v>3.1424309774080029E-3</v>
      </c>
    </row>
    <row r="175" spans="1:9" ht="39" customHeight="1" x14ac:dyDescent="0.2">
      <c r="A175" s="25" t="s">
        <v>2337</v>
      </c>
      <c r="B175" s="25" t="s">
        <v>1308</v>
      </c>
      <c r="C175" s="25" t="s">
        <v>27</v>
      </c>
      <c r="D175" s="25" t="s">
        <v>1309</v>
      </c>
      <c r="E175" s="26" t="s">
        <v>84</v>
      </c>
      <c r="F175" s="27">
        <v>1.21</v>
      </c>
      <c r="G175" s="28">
        <v>790.72</v>
      </c>
      <c r="H175" s="28">
        <f t="shared" si="2"/>
        <v>956.77</v>
      </c>
      <c r="I175" s="29">
        <f>H175 / I3</f>
        <v>1.20216366894004E-4</v>
      </c>
    </row>
    <row r="176" spans="1:9" ht="51.95" customHeight="1" x14ac:dyDescent="0.2">
      <c r="A176" s="25" t="s">
        <v>2338</v>
      </c>
      <c r="B176" s="25" t="s">
        <v>621</v>
      </c>
      <c r="C176" s="25" t="s">
        <v>27</v>
      </c>
      <c r="D176" s="25" t="s">
        <v>622</v>
      </c>
      <c r="E176" s="26" t="s">
        <v>66</v>
      </c>
      <c r="F176" s="27">
        <v>43.1</v>
      </c>
      <c r="G176" s="28">
        <v>13.14</v>
      </c>
      <c r="H176" s="28">
        <f t="shared" si="2"/>
        <v>566.33000000000004</v>
      </c>
      <c r="I176" s="29">
        <f>H176 / I3</f>
        <v>7.115830875035933E-5</v>
      </c>
    </row>
    <row r="177" spans="1:9" ht="51.95" customHeight="1" x14ac:dyDescent="0.2">
      <c r="A177" s="25" t="s">
        <v>2339</v>
      </c>
      <c r="B177" s="25" t="s">
        <v>154</v>
      </c>
      <c r="C177" s="25" t="s">
        <v>27</v>
      </c>
      <c r="D177" s="25" t="s">
        <v>155</v>
      </c>
      <c r="E177" s="26" t="s">
        <v>66</v>
      </c>
      <c r="F177" s="27">
        <v>43.1</v>
      </c>
      <c r="G177" s="28">
        <v>88.96</v>
      </c>
      <c r="H177" s="28">
        <f t="shared" si="2"/>
        <v>3834.18</v>
      </c>
      <c r="I177" s="29">
        <f>H177 / I3</f>
        <v>4.8175756934023043E-4</v>
      </c>
    </row>
    <row r="178" spans="1:9" ht="26.1" customHeight="1" x14ac:dyDescent="0.2">
      <c r="A178" s="25" t="s">
        <v>2340</v>
      </c>
      <c r="B178" s="25" t="s">
        <v>220</v>
      </c>
      <c r="C178" s="25" t="s">
        <v>27</v>
      </c>
      <c r="D178" s="25" t="s">
        <v>221</v>
      </c>
      <c r="E178" s="26" t="s">
        <v>66</v>
      </c>
      <c r="F178" s="27">
        <v>189.99</v>
      </c>
      <c r="G178" s="28">
        <v>450.06</v>
      </c>
      <c r="H178" s="28">
        <f t="shared" si="2"/>
        <v>85506.9</v>
      </c>
      <c r="I178" s="29">
        <f>H178 / I3</f>
        <v>1.074378258345152E-2</v>
      </c>
    </row>
    <row r="179" spans="1:9" ht="24" customHeight="1" x14ac:dyDescent="0.2">
      <c r="A179" s="7" t="s">
        <v>2341</v>
      </c>
      <c r="B179" s="7" t="s">
        <v>2154</v>
      </c>
      <c r="C179" s="7"/>
      <c r="D179" s="7" t="s">
        <v>2342</v>
      </c>
      <c r="E179" s="23"/>
      <c r="F179" s="24">
        <v>1</v>
      </c>
      <c r="G179" s="9">
        <v>215543.38</v>
      </c>
      <c r="H179" s="9">
        <f t="shared" si="2"/>
        <v>215543.38</v>
      </c>
      <c r="I179" s="10">
        <f>H179 / I3</f>
        <v>2.7082623882075867E-2</v>
      </c>
    </row>
    <row r="180" spans="1:9" ht="39" customHeight="1" x14ac:dyDescent="0.2">
      <c r="A180" s="25" t="s">
        <v>2343</v>
      </c>
      <c r="B180" s="25" t="s">
        <v>341</v>
      </c>
      <c r="C180" s="25" t="s">
        <v>27</v>
      </c>
      <c r="D180" s="25" t="s">
        <v>342</v>
      </c>
      <c r="E180" s="26" t="s">
        <v>66</v>
      </c>
      <c r="F180" s="27">
        <v>28.19</v>
      </c>
      <c r="G180" s="28">
        <v>153.84</v>
      </c>
      <c r="H180" s="28">
        <f t="shared" si="2"/>
        <v>4336.75</v>
      </c>
      <c r="I180" s="29">
        <f>H180 / I3</f>
        <v>5.4490455295167276E-4</v>
      </c>
    </row>
    <row r="181" spans="1:9" ht="51.95" customHeight="1" x14ac:dyDescent="0.2">
      <c r="A181" s="25" t="s">
        <v>2344</v>
      </c>
      <c r="B181" s="25" t="s">
        <v>621</v>
      </c>
      <c r="C181" s="25" t="s">
        <v>27</v>
      </c>
      <c r="D181" s="25" t="s">
        <v>622</v>
      </c>
      <c r="E181" s="26" t="s">
        <v>66</v>
      </c>
      <c r="F181" s="27">
        <v>182.38</v>
      </c>
      <c r="G181" s="28">
        <v>13.14</v>
      </c>
      <c r="H181" s="28">
        <f t="shared" si="2"/>
        <v>2396.4699999999998</v>
      </c>
      <c r="I181" s="29">
        <f>H181 / I3</f>
        <v>3.0111198801224305E-4</v>
      </c>
    </row>
    <row r="182" spans="1:9" ht="51.95" customHeight="1" x14ac:dyDescent="0.2">
      <c r="A182" s="25" t="s">
        <v>2345</v>
      </c>
      <c r="B182" s="25" t="s">
        <v>154</v>
      </c>
      <c r="C182" s="25" t="s">
        <v>27</v>
      </c>
      <c r="D182" s="25" t="s">
        <v>155</v>
      </c>
      <c r="E182" s="26" t="s">
        <v>66</v>
      </c>
      <c r="F182" s="27">
        <v>182.38</v>
      </c>
      <c r="G182" s="28">
        <v>88.96</v>
      </c>
      <c r="H182" s="28">
        <f t="shared" si="2"/>
        <v>16224.52</v>
      </c>
      <c r="I182" s="29">
        <f>H182 / I3</f>
        <v>2.0385806923284657E-3</v>
      </c>
    </row>
    <row r="183" spans="1:9" ht="51.95" customHeight="1" x14ac:dyDescent="0.2">
      <c r="A183" s="25" t="s">
        <v>2346</v>
      </c>
      <c r="B183" s="25" t="s">
        <v>72</v>
      </c>
      <c r="C183" s="25" t="s">
        <v>73</v>
      </c>
      <c r="D183" s="25" t="s">
        <v>3223</v>
      </c>
      <c r="E183" s="26" t="s">
        <v>66</v>
      </c>
      <c r="F183" s="27">
        <v>419.97</v>
      </c>
      <c r="G183" s="28">
        <v>458.57</v>
      </c>
      <c r="H183" s="28">
        <f t="shared" si="2"/>
        <v>192585.64</v>
      </c>
      <c r="I183" s="29">
        <f>H183 / I3</f>
        <v>2.4198026648783486E-2</v>
      </c>
    </row>
    <row r="184" spans="1:9" ht="24" customHeight="1" x14ac:dyDescent="0.2">
      <c r="A184" s="7" t="s">
        <v>2347</v>
      </c>
      <c r="B184" s="7" t="s">
        <v>2154</v>
      </c>
      <c r="C184" s="7"/>
      <c r="D184" s="7" t="s">
        <v>2348</v>
      </c>
      <c r="E184" s="23"/>
      <c r="F184" s="24">
        <v>1</v>
      </c>
      <c r="G184" s="9">
        <v>186810.66</v>
      </c>
      <c r="H184" s="9">
        <f t="shared" si="2"/>
        <v>186810.66</v>
      </c>
      <c r="I184" s="10">
        <f>H184 / I3</f>
        <v>2.3472411177473208E-2</v>
      </c>
    </row>
    <row r="185" spans="1:9" ht="26.1" customHeight="1" x14ac:dyDescent="0.2">
      <c r="A185" s="25" t="s">
        <v>2349</v>
      </c>
      <c r="B185" s="25" t="s">
        <v>672</v>
      </c>
      <c r="C185" s="25" t="s">
        <v>27</v>
      </c>
      <c r="D185" s="25" t="s">
        <v>673</v>
      </c>
      <c r="E185" s="26" t="s">
        <v>66</v>
      </c>
      <c r="F185" s="27">
        <v>575</v>
      </c>
      <c r="G185" s="28">
        <v>23.42</v>
      </c>
      <c r="H185" s="28">
        <f t="shared" si="2"/>
        <v>13466.5</v>
      </c>
      <c r="I185" s="29">
        <f>H185 / I3</f>
        <v>1.6920406208159799E-3</v>
      </c>
    </row>
    <row r="186" spans="1:9" ht="26.1" customHeight="1" x14ac:dyDescent="0.2">
      <c r="A186" s="25" t="s">
        <v>2350</v>
      </c>
      <c r="B186" s="25" t="s">
        <v>553</v>
      </c>
      <c r="C186" s="25" t="s">
        <v>73</v>
      </c>
      <c r="D186" s="25" t="s">
        <v>3224</v>
      </c>
      <c r="E186" s="26" t="s">
        <v>84</v>
      </c>
      <c r="F186" s="27">
        <v>67.8</v>
      </c>
      <c r="G186" s="28">
        <v>286.76</v>
      </c>
      <c r="H186" s="28">
        <f t="shared" si="2"/>
        <v>19442.330000000002</v>
      </c>
      <c r="I186" s="29">
        <f>H186 / I3</f>
        <v>2.4428925202026625E-3</v>
      </c>
    </row>
    <row r="187" spans="1:9" ht="24" customHeight="1" x14ac:dyDescent="0.2">
      <c r="A187" s="25" t="s">
        <v>2351</v>
      </c>
      <c r="B187" s="25" t="s">
        <v>304</v>
      </c>
      <c r="C187" s="25" t="s">
        <v>27</v>
      </c>
      <c r="D187" s="25" t="s">
        <v>305</v>
      </c>
      <c r="E187" s="26" t="s">
        <v>186</v>
      </c>
      <c r="F187" s="27">
        <v>694</v>
      </c>
      <c r="G187" s="28">
        <v>79.92</v>
      </c>
      <c r="H187" s="28">
        <f t="shared" si="2"/>
        <v>55464.480000000003</v>
      </c>
      <c r="I187" s="29">
        <f>H187 / I3</f>
        <v>6.9690085153852523E-3</v>
      </c>
    </row>
    <row r="188" spans="1:9" ht="24" customHeight="1" x14ac:dyDescent="0.2">
      <c r="A188" s="25" t="s">
        <v>2352</v>
      </c>
      <c r="B188" s="25" t="s">
        <v>191</v>
      </c>
      <c r="C188" s="25" t="s">
        <v>27</v>
      </c>
      <c r="D188" s="25" t="s">
        <v>192</v>
      </c>
      <c r="E188" s="26" t="s">
        <v>66</v>
      </c>
      <c r="F188" s="27">
        <v>781</v>
      </c>
      <c r="G188" s="28">
        <v>119.15</v>
      </c>
      <c r="H188" s="28">
        <f t="shared" si="2"/>
        <v>93056.15</v>
      </c>
      <c r="I188" s="29">
        <f>H188 / I3</f>
        <v>1.1692331772676265E-2</v>
      </c>
    </row>
    <row r="189" spans="1:9" ht="26.1" customHeight="1" x14ac:dyDescent="0.2">
      <c r="A189" s="25" t="s">
        <v>2353</v>
      </c>
      <c r="B189" s="25" t="s">
        <v>1035</v>
      </c>
      <c r="C189" s="25" t="s">
        <v>27</v>
      </c>
      <c r="D189" s="25" t="s">
        <v>1036</v>
      </c>
      <c r="E189" s="26" t="s">
        <v>186</v>
      </c>
      <c r="F189" s="27">
        <v>40</v>
      </c>
      <c r="G189" s="28">
        <v>134.53</v>
      </c>
      <c r="H189" s="28">
        <f t="shared" si="2"/>
        <v>5381.2</v>
      </c>
      <c r="I189" s="29">
        <f>H189 / I3</f>
        <v>6.7613774839304572E-4</v>
      </c>
    </row>
    <row r="190" spans="1:9" ht="24" customHeight="1" x14ac:dyDescent="0.2">
      <c r="A190" s="7" t="s">
        <v>2354</v>
      </c>
      <c r="B190" s="7" t="s">
        <v>2154</v>
      </c>
      <c r="C190" s="7"/>
      <c r="D190" s="7" t="s">
        <v>2355</v>
      </c>
      <c r="E190" s="23"/>
      <c r="F190" s="24">
        <v>1</v>
      </c>
      <c r="G190" s="9">
        <v>112357.45999999998</v>
      </c>
      <c r="H190" s="9">
        <f t="shared" si="2"/>
        <v>112357.46</v>
      </c>
      <c r="I190" s="10">
        <f>H190 / I3</f>
        <v>1.411750539276773E-2</v>
      </c>
    </row>
    <row r="191" spans="1:9" ht="24" customHeight="1" x14ac:dyDescent="0.2">
      <c r="A191" s="25" t="s">
        <v>2356</v>
      </c>
      <c r="B191" s="25" t="s">
        <v>273</v>
      </c>
      <c r="C191" s="25" t="s">
        <v>27</v>
      </c>
      <c r="D191" s="25" t="s">
        <v>274</v>
      </c>
      <c r="E191" s="26" t="s">
        <v>84</v>
      </c>
      <c r="F191" s="27">
        <v>2.92</v>
      </c>
      <c r="G191" s="28">
        <v>129.02000000000001</v>
      </c>
      <c r="H191" s="28">
        <f t="shared" si="2"/>
        <v>376.74</v>
      </c>
      <c r="I191" s="29">
        <f>H191 / I3</f>
        <v>4.7336678683118279E-5</v>
      </c>
    </row>
    <row r="192" spans="1:9" ht="26.1" customHeight="1" x14ac:dyDescent="0.2">
      <c r="A192" s="25" t="s">
        <v>2357</v>
      </c>
      <c r="B192" s="25" t="s">
        <v>959</v>
      </c>
      <c r="C192" s="25" t="s">
        <v>27</v>
      </c>
      <c r="D192" s="25" t="s">
        <v>960</v>
      </c>
      <c r="E192" s="26" t="s">
        <v>84</v>
      </c>
      <c r="F192" s="27">
        <v>0.22</v>
      </c>
      <c r="G192" s="28">
        <v>32.78</v>
      </c>
      <c r="H192" s="28">
        <f t="shared" si="2"/>
        <v>7.21</v>
      </c>
      <c r="I192" s="29">
        <f>H192 / I3</f>
        <v>9.0592305915295105E-7</v>
      </c>
    </row>
    <row r="193" spans="1:9" ht="51.95" customHeight="1" x14ac:dyDescent="0.2">
      <c r="A193" s="25" t="s">
        <v>2358</v>
      </c>
      <c r="B193" s="25" t="s">
        <v>361</v>
      </c>
      <c r="C193" s="25" t="s">
        <v>27</v>
      </c>
      <c r="D193" s="25" t="s">
        <v>362</v>
      </c>
      <c r="E193" s="26" t="s">
        <v>84</v>
      </c>
      <c r="F193" s="27">
        <v>2.7</v>
      </c>
      <c r="G193" s="28">
        <v>12.73</v>
      </c>
      <c r="H193" s="28">
        <f t="shared" si="2"/>
        <v>34.369999999999997</v>
      </c>
      <c r="I193" s="29">
        <f>H193 / I3</f>
        <v>4.3185264276126111E-6</v>
      </c>
    </row>
    <row r="194" spans="1:9" ht="39" customHeight="1" x14ac:dyDescent="0.2">
      <c r="A194" s="25" t="s">
        <v>2359</v>
      </c>
      <c r="B194" s="25" t="s">
        <v>45</v>
      </c>
      <c r="C194" s="25" t="s">
        <v>27</v>
      </c>
      <c r="D194" s="25" t="s">
        <v>46</v>
      </c>
      <c r="E194" s="26" t="s">
        <v>48</v>
      </c>
      <c r="F194" s="27">
        <v>31.32</v>
      </c>
      <c r="G194" s="28">
        <v>3.22</v>
      </c>
      <c r="H194" s="28">
        <f t="shared" si="2"/>
        <v>100.85</v>
      </c>
      <c r="I194" s="29">
        <f>H194 / I3</f>
        <v>1.2671614495918877E-5</v>
      </c>
    </row>
    <row r="195" spans="1:9" ht="26.1" customHeight="1" x14ac:dyDescent="0.2">
      <c r="A195" s="25" t="s">
        <v>2360</v>
      </c>
      <c r="B195" s="25" t="s">
        <v>105</v>
      </c>
      <c r="C195" s="25" t="s">
        <v>73</v>
      </c>
      <c r="D195" s="25" t="s">
        <v>3211</v>
      </c>
      <c r="E195" s="26" t="s">
        <v>108</v>
      </c>
      <c r="F195" s="27">
        <v>4.59</v>
      </c>
      <c r="G195" s="28">
        <v>37.43</v>
      </c>
      <c r="H195" s="28">
        <f t="shared" si="2"/>
        <v>171.8</v>
      </c>
      <c r="I195" s="29">
        <f>H195 / I3</f>
        <v>2.1586349731272814E-5</v>
      </c>
    </row>
    <row r="196" spans="1:9" ht="39" customHeight="1" x14ac:dyDescent="0.2">
      <c r="A196" s="25" t="s">
        <v>2361</v>
      </c>
      <c r="B196" s="25" t="s">
        <v>965</v>
      </c>
      <c r="C196" s="25" t="s">
        <v>27</v>
      </c>
      <c r="D196" s="25" t="s">
        <v>966</v>
      </c>
      <c r="E196" s="26" t="s">
        <v>66</v>
      </c>
      <c r="F196" s="27">
        <v>5.9</v>
      </c>
      <c r="G196" s="28">
        <v>60.09</v>
      </c>
      <c r="H196" s="28">
        <f t="shared" si="2"/>
        <v>354.53</v>
      </c>
      <c r="I196" s="29">
        <f>H196 / I3</f>
        <v>4.4546033586892609E-5</v>
      </c>
    </row>
    <row r="197" spans="1:9" ht="39" customHeight="1" x14ac:dyDescent="0.2">
      <c r="A197" s="25" t="s">
        <v>2362</v>
      </c>
      <c r="B197" s="25" t="s">
        <v>251</v>
      </c>
      <c r="C197" s="25" t="s">
        <v>27</v>
      </c>
      <c r="D197" s="25" t="s">
        <v>252</v>
      </c>
      <c r="E197" s="26" t="s">
        <v>84</v>
      </c>
      <c r="F197" s="27">
        <v>2.6</v>
      </c>
      <c r="G197" s="28">
        <v>877.83</v>
      </c>
      <c r="H197" s="28">
        <f t="shared" si="2"/>
        <v>2282.36</v>
      </c>
      <c r="I197" s="29">
        <f>H197 / I3</f>
        <v>2.8677427923555195E-4</v>
      </c>
    </row>
    <row r="198" spans="1:9" ht="39" customHeight="1" x14ac:dyDescent="0.2">
      <c r="A198" s="25" t="s">
        <v>2363</v>
      </c>
      <c r="B198" s="25" t="s">
        <v>902</v>
      </c>
      <c r="C198" s="25" t="s">
        <v>27</v>
      </c>
      <c r="D198" s="25" t="s">
        <v>903</v>
      </c>
      <c r="E198" s="26" t="s">
        <v>84</v>
      </c>
      <c r="F198" s="27">
        <v>1.1000000000000001</v>
      </c>
      <c r="G198" s="28">
        <v>1009.82</v>
      </c>
      <c r="H198" s="28">
        <f t="shared" ref="H198:H261" si="3">ROUND(F198 * G198,2)</f>
        <v>1110.8</v>
      </c>
      <c r="I198" s="29">
        <f>H198 / I3</f>
        <v>1.3956994925202467E-4</v>
      </c>
    </row>
    <row r="199" spans="1:9" ht="39" customHeight="1" x14ac:dyDescent="0.2">
      <c r="A199" s="25" t="s">
        <v>2364</v>
      </c>
      <c r="B199" s="25" t="s">
        <v>685</v>
      </c>
      <c r="C199" s="25" t="s">
        <v>27</v>
      </c>
      <c r="D199" s="25" t="s">
        <v>686</v>
      </c>
      <c r="E199" s="26" t="s">
        <v>84</v>
      </c>
      <c r="F199" s="27">
        <v>1.6</v>
      </c>
      <c r="G199" s="28">
        <v>1012.22</v>
      </c>
      <c r="H199" s="28">
        <f t="shared" si="3"/>
        <v>1619.55</v>
      </c>
      <c r="I199" s="29">
        <f>H199 / I3</f>
        <v>2.0349343834274089E-4</v>
      </c>
    </row>
    <row r="200" spans="1:9" ht="39" customHeight="1" x14ac:dyDescent="0.2">
      <c r="A200" s="25" t="s">
        <v>2365</v>
      </c>
      <c r="B200" s="25" t="s">
        <v>854</v>
      </c>
      <c r="C200" s="25" t="s">
        <v>27</v>
      </c>
      <c r="D200" s="25" t="s">
        <v>855</v>
      </c>
      <c r="E200" s="26" t="s">
        <v>66</v>
      </c>
      <c r="F200" s="27">
        <v>6.5</v>
      </c>
      <c r="G200" s="28">
        <v>162.86000000000001</v>
      </c>
      <c r="H200" s="28">
        <f t="shared" si="3"/>
        <v>1058.5899999999999</v>
      </c>
      <c r="I200" s="29">
        <f>H200 / I3</f>
        <v>1.3300986008165359E-4</v>
      </c>
    </row>
    <row r="201" spans="1:9" ht="39" customHeight="1" x14ac:dyDescent="0.2">
      <c r="A201" s="25" t="s">
        <v>2366</v>
      </c>
      <c r="B201" s="25" t="s">
        <v>422</v>
      </c>
      <c r="C201" s="25" t="s">
        <v>27</v>
      </c>
      <c r="D201" s="25" t="s">
        <v>423</v>
      </c>
      <c r="E201" s="26" t="s">
        <v>66</v>
      </c>
      <c r="F201" s="27">
        <v>33.200000000000003</v>
      </c>
      <c r="G201" s="28">
        <v>230.66</v>
      </c>
      <c r="H201" s="28">
        <f t="shared" si="3"/>
        <v>7657.91</v>
      </c>
      <c r="I201" s="29">
        <f>H201 / I3</f>
        <v>9.6220211566130031E-4</v>
      </c>
    </row>
    <row r="202" spans="1:9" ht="39" customHeight="1" x14ac:dyDescent="0.2">
      <c r="A202" s="25" t="s">
        <v>2367</v>
      </c>
      <c r="B202" s="25" t="s">
        <v>485</v>
      </c>
      <c r="C202" s="25" t="s">
        <v>27</v>
      </c>
      <c r="D202" s="25" t="s">
        <v>486</v>
      </c>
      <c r="E202" s="26" t="s">
        <v>66</v>
      </c>
      <c r="F202" s="27">
        <v>24.1</v>
      </c>
      <c r="G202" s="28">
        <v>160.41999999999999</v>
      </c>
      <c r="H202" s="28">
        <f t="shared" si="3"/>
        <v>3866.12</v>
      </c>
      <c r="I202" s="29">
        <f>H202 / I3</f>
        <v>4.8577077079783729E-4</v>
      </c>
    </row>
    <row r="203" spans="1:9" ht="39" customHeight="1" x14ac:dyDescent="0.2">
      <c r="A203" s="25" t="s">
        <v>2368</v>
      </c>
      <c r="B203" s="25" t="s">
        <v>1413</v>
      </c>
      <c r="C203" s="25" t="s">
        <v>27</v>
      </c>
      <c r="D203" s="25" t="s">
        <v>1414</v>
      </c>
      <c r="E203" s="26" t="s">
        <v>66</v>
      </c>
      <c r="F203" s="27">
        <v>13.2</v>
      </c>
      <c r="G203" s="28">
        <v>190.35</v>
      </c>
      <c r="H203" s="28">
        <f t="shared" si="3"/>
        <v>2512.62</v>
      </c>
      <c r="I203" s="29">
        <f>H203 / I3</f>
        <v>3.1570601898597611E-4</v>
      </c>
    </row>
    <row r="204" spans="1:9" ht="26.1" customHeight="1" x14ac:dyDescent="0.2">
      <c r="A204" s="25" t="s">
        <v>2369</v>
      </c>
      <c r="B204" s="25" t="s">
        <v>945</v>
      </c>
      <c r="C204" s="25" t="s">
        <v>27</v>
      </c>
      <c r="D204" s="25" t="s">
        <v>946</v>
      </c>
      <c r="E204" s="26" t="s">
        <v>730</v>
      </c>
      <c r="F204" s="27">
        <v>122.7</v>
      </c>
      <c r="G204" s="28">
        <v>27.25</v>
      </c>
      <c r="H204" s="28">
        <f t="shared" si="3"/>
        <v>3343.58</v>
      </c>
      <c r="I204" s="29">
        <f>H204 / I3</f>
        <v>4.2011459391437224E-4</v>
      </c>
    </row>
    <row r="205" spans="1:9" ht="26.1" customHeight="1" x14ac:dyDescent="0.2">
      <c r="A205" s="25" t="s">
        <v>2370</v>
      </c>
      <c r="B205" s="25" t="s">
        <v>728</v>
      </c>
      <c r="C205" s="25" t="s">
        <v>27</v>
      </c>
      <c r="D205" s="25" t="s">
        <v>729</v>
      </c>
      <c r="E205" s="26" t="s">
        <v>730</v>
      </c>
      <c r="F205" s="27">
        <v>130.80000000000001</v>
      </c>
      <c r="G205" s="28">
        <v>20.59</v>
      </c>
      <c r="H205" s="28">
        <f t="shared" si="3"/>
        <v>2693.17</v>
      </c>
      <c r="I205" s="29">
        <f>H205 / I3</f>
        <v>3.3839178990554137E-4</v>
      </c>
    </row>
    <row r="206" spans="1:9" ht="26.1" customHeight="1" x14ac:dyDescent="0.2">
      <c r="A206" s="25" t="s">
        <v>2371</v>
      </c>
      <c r="B206" s="25" t="s">
        <v>764</v>
      </c>
      <c r="C206" s="25" t="s">
        <v>27</v>
      </c>
      <c r="D206" s="25" t="s">
        <v>765</v>
      </c>
      <c r="E206" s="26" t="s">
        <v>730</v>
      </c>
      <c r="F206" s="27">
        <v>128.6</v>
      </c>
      <c r="G206" s="28">
        <v>17.66</v>
      </c>
      <c r="H206" s="28">
        <f t="shared" si="3"/>
        <v>2271.08</v>
      </c>
      <c r="I206" s="29">
        <f>H206 / I3</f>
        <v>2.8535696826367324E-4</v>
      </c>
    </row>
    <row r="207" spans="1:9" ht="39" customHeight="1" x14ac:dyDescent="0.2">
      <c r="A207" s="25" t="s">
        <v>2372</v>
      </c>
      <c r="B207" s="25" t="s">
        <v>1280</v>
      </c>
      <c r="C207" s="25" t="s">
        <v>27</v>
      </c>
      <c r="D207" s="25" t="s">
        <v>1281</v>
      </c>
      <c r="E207" s="26" t="s">
        <v>66</v>
      </c>
      <c r="F207" s="27">
        <v>10.1</v>
      </c>
      <c r="G207" s="28">
        <v>80</v>
      </c>
      <c r="H207" s="28">
        <f t="shared" si="3"/>
        <v>808</v>
      </c>
      <c r="I207" s="29">
        <f>H207 / I3</f>
        <v>1.0152369373031684E-4</v>
      </c>
    </row>
    <row r="208" spans="1:9" ht="24" customHeight="1" x14ac:dyDescent="0.2">
      <c r="A208" s="25" t="s">
        <v>2373</v>
      </c>
      <c r="B208" s="25" t="s">
        <v>395</v>
      </c>
      <c r="C208" s="25" t="s">
        <v>36</v>
      </c>
      <c r="D208" s="25" t="s">
        <v>396</v>
      </c>
      <c r="E208" s="26" t="s">
        <v>186</v>
      </c>
      <c r="F208" s="27">
        <v>1</v>
      </c>
      <c r="G208" s="28">
        <v>36586.33</v>
      </c>
      <c r="H208" s="28">
        <f t="shared" si="3"/>
        <v>36586.33</v>
      </c>
      <c r="I208" s="29">
        <f>H208 / I3</f>
        <v>4.5970041604409696E-3</v>
      </c>
    </row>
    <row r="209" spans="1:9" ht="51.95" customHeight="1" x14ac:dyDescent="0.2">
      <c r="A209" s="25" t="s">
        <v>2374</v>
      </c>
      <c r="B209" s="25" t="s">
        <v>1083</v>
      </c>
      <c r="C209" s="25" t="s">
        <v>27</v>
      </c>
      <c r="D209" s="25" t="s">
        <v>1084</v>
      </c>
      <c r="E209" s="26" t="s">
        <v>66</v>
      </c>
      <c r="F209" s="27">
        <v>25.01</v>
      </c>
      <c r="G209" s="28">
        <v>118.35</v>
      </c>
      <c r="H209" s="28">
        <f t="shared" si="3"/>
        <v>2959.93</v>
      </c>
      <c r="I209" s="29">
        <f>H209 / I3</f>
        <v>3.7190968661284245E-4</v>
      </c>
    </row>
    <row r="210" spans="1:9" ht="51.95" customHeight="1" x14ac:dyDescent="0.2">
      <c r="A210" s="25" t="s">
        <v>2375</v>
      </c>
      <c r="B210" s="25" t="s">
        <v>621</v>
      </c>
      <c r="C210" s="25" t="s">
        <v>27</v>
      </c>
      <c r="D210" s="25" t="s">
        <v>622</v>
      </c>
      <c r="E210" s="26" t="s">
        <v>66</v>
      </c>
      <c r="F210" s="27">
        <v>50.02</v>
      </c>
      <c r="G210" s="28">
        <v>13.14</v>
      </c>
      <c r="H210" s="28">
        <f t="shared" si="3"/>
        <v>657.26</v>
      </c>
      <c r="I210" s="29">
        <f>H210 / I3</f>
        <v>8.2583493739094116E-5</v>
      </c>
    </row>
    <row r="211" spans="1:9" ht="51.95" customHeight="1" x14ac:dyDescent="0.2">
      <c r="A211" s="25" t="s">
        <v>2376</v>
      </c>
      <c r="B211" s="25" t="s">
        <v>154</v>
      </c>
      <c r="C211" s="25" t="s">
        <v>27</v>
      </c>
      <c r="D211" s="25" t="s">
        <v>155</v>
      </c>
      <c r="E211" s="26" t="s">
        <v>66</v>
      </c>
      <c r="F211" s="27">
        <v>50.02</v>
      </c>
      <c r="G211" s="28">
        <v>88.96</v>
      </c>
      <c r="H211" s="28">
        <f t="shared" si="3"/>
        <v>4449.78</v>
      </c>
      <c r="I211" s="29">
        <f>H211 / I3</f>
        <v>5.5910656174169458E-4</v>
      </c>
    </row>
    <row r="212" spans="1:9" ht="65.099999999999994" customHeight="1" x14ac:dyDescent="0.2">
      <c r="A212" s="25" t="s">
        <v>2377</v>
      </c>
      <c r="B212" s="25" t="s">
        <v>745</v>
      </c>
      <c r="C212" s="25" t="s">
        <v>27</v>
      </c>
      <c r="D212" s="25" t="s">
        <v>746</v>
      </c>
      <c r="E212" s="26" t="s">
        <v>66</v>
      </c>
      <c r="F212" s="27">
        <v>4.25</v>
      </c>
      <c r="G212" s="28">
        <v>157.80000000000001</v>
      </c>
      <c r="H212" s="28">
        <f t="shared" si="3"/>
        <v>670.65</v>
      </c>
      <c r="I212" s="29">
        <f>H212 / I3</f>
        <v>8.4265922277521017E-5</v>
      </c>
    </row>
    <row r="213" spans="1:9" ht="39" customHeight="1" x14ac:dyDescent="0.2">
      <c r="A213" s="25" t="s">
        <v>2378</v>
      </c>
      <c r="B213" s="25" t="s">
        <v>547</v>
      </c>
      <c r="C213" s="25" t="s">
        <v>27</v>
      </c>
      <c r="D213" s="25" t="s">
        <v>548</v>
      </c>
      <c r="E213" s="26" t="s">
        <v>66</v>
      </c>
      <c r="F213" s="27">
        <v>30</v>
      </c>
      <c r="G213" s="28">
        <v>144.08000000000001</v>
      </c>
      <c r="H213" s="28">
        <f t="shared" si="3"/>
        <v>4322.3999999999996</v>
      </c>
      <c r="I213" s="29">
        <f>H213 / I3</f>
        <v>5.4310150220287308E-4</v>
      </c>
    </row>
    <row r="214" spans="1:9" ht="39" customHeight="1" x14ac:dyDescent="0.2">
      <c r="A214" s="25" t="s">
        <v>2379</v>
      </c>
      <c r="B214" s="25" t="s">
        <v>1685</v>
      </c>
      <c r="C214" s="25" t="s">
        <v>73</v>
      </c>
      <c r="D214" s="25" t="s">
        <v>3225</v>
      </c>
      <c r="E214" s="26" t="s">
        <v>291</v>
      </c>
      <c r="F214" s="27">
        <v>3</v>
      </c>
      <c r="G214" s="28">
        <v>264.8</v>
      </c>
      <c r="H214" s="28">
        <f t="shared" si="3"/>
        <v>794.4</v>
      </c>
      <c r="I214" s="29">
        <f>H214 / I3</f>
        <v>9.9814879083370906E-5</v>
      </c>
    </row>
    <row r="215" spans="1:9" ht="24" customHeight="1" x14ac:dyDescent="0.2">
      <c r="A215" s="25" t="s">
        <v>2380</v>
      </c>
      <c r="B215" s="25" t="s">
        <v>1531</v>
      </c>
      <c r="C215" s="25" t="s">
        <v>73</v>
      </c>
      <c r="D215" s="25" t="s">
        <v>3226</v>
      </c>
      <c r="E215" s="26" t="s">
        <v>66</v>
      </c>
      <c r="F215" s="27">
        <v>1.7</v>
      </c>
      <c r="G215" s="28">
        <v>832.74</v>
      </c>
      <c r="H215" s="28">
        <f t="shared" si="3"/>
        <v>1415.66</v>
      </c>
      <c r="I215" s="29">
        <f>H215 / I3</f>
        <v>1.7787503993349052E-4</v>
      </c>
    </row>
    <row r="216" spans="1:9" ht="24" customHeight="1" x14ac:dyDescent="0.2">
      <c r="A216" s="25" t="s">
        <v>2381</v>
      </c>
      <c r="B216" s="25" t="s">
        <v>627</v>
      </c>
      <c r="C216" s="25" t="s">
        <v>36</v>
      </c>
      <c r="D216" s="25" t="s">
        <v>628</v>
      </c>
      <c r="E216" s="26" t="s">
        <v>66</v>
      </c>
      <c r="F216" s="27">
        <v>38.07</v>
      </c>
      <c r="G216" s="28">
        <v>384.51</v>
      </c>
      <c r="H216" s="28">
        <f t="shared" si="3"/>
        <v>14638.3</v>
      </c>
      <c r="I216" s="29">
        <f>H216 / I3</f>
        <v>1.8392751063521001E-3</v>
      </c>
    </row>
    <row r="217" spans="1:9" ht="51.95" customHeight="1" x14ac:dyDescent="0.2">
      <c r="A217" s="25" t="s">
        <v>2382</v>
      </c>
      <c r="B217" s="25" t="s">
        <v>1111</v>
      </c>
      <c r="C217" s="25" t="s">
        <v>73</v>
      </c>
      <c r="D217" s="25" t="s">
        <v>3227</v>
      </c>
      <c r="E217" s="26" t="s">
        <v>66</v>
      </c>
      <c r="F217" s="27">
        <v>18.89</v>
      </c>
      <c r="G217" s="28">
        <v>129.96</v>
      </c>
      <c r="H217" s="28">
        <f t="shared" si="3"/>
        <v>2454.94</v>
      </c>
      <c r="I217" s="29">
        <f>H217 / I3</f>
        <v>3.0845863451275251E-4</v>
      </c>
    </row>
    <row r="218" spans="1:9" ht="26.1" customHeight="1" x14ac:dyDescent="0.2">
      <c r="A218" s="25" t="s">
        <v>2383</v>
      </c>
      <c r="B218" s="25" t="s">
        <v>2080</v>
      </c>
      <c r="C218" s="25" t="s">
        <v>27</v>
      </c>
      <c r="D218" s="25" t="s">
        <v>2081</v>
      </c>
      <c r="E218" s="26" t="s">
        <v>66</v>
      </c>
      <c r="F218" s="27">
        <v>10.1</v>
      </c>
      <c r="G218" s="28">
        <v>7.62</v>
      </c>
      <c r="H218" s="28">
        <f t="shared" si="3"/>
        <v>76.959999999999994</v>
      </c>
      <c r="I218" s="29">
        <f>H218 / I3</f>
        <v>9.6698805315410679E-6</v>
      </c>
    </row>
    <row r="219" spans="1:9" ht="26.1" customHeight="1" x14ac:dyDescent="0.2">
      <c r="A219" s="25" t="s">
        <v>2384</v>
      </c>
      <c r="B219" s="25" t="s">
        <v>1791</v>
      </c>
      <c r="C219" s="25" t="s">
        <v>27</v>
      </c>
      <c r="D219" s="25" t="s">
        <v>1792</v>
      </c>
      <c r="E219" s="26" t="s">
        <v>66</v>
      </c>
      <c r="F219" s="27">
        <v>10.1</v>
      </c>
      <c r="G219" s="28">
        <v>47.42</v>
      </c>
      <c r="H219" s="28">
        <f t="shared" si="3"/>
        <v>478.94</v>
      </c>
      <c r="I219" s="29">
        <f>H219 / I3</f>
        <v>6.0177918162373696E-5</v>
      </c>
    </row>
    <row r="220" spans="1:9" ht="26.1" customHeight="1" x14ac:dyDescent="0.2">
      <c r="A220" s="25" t="s">
        <v>2385</v>
      </c>
      <c r="B220" s="25" t="s">
        <v>1949</v>
      </c>
      <c r="C220" s="25" t="s">
        <v>27</v>
      </c>
      <c r="D220" s="25" t="s">
        <v>1950</v>
      </c>
      <c r="E220" s="26" t="s">
        <v>66</v>
      </c>
      <c r="F220" s="27">
        <v>10.1</v>
      </c>
      <c r="G220" s="28">
        <v>22.54</v>
      </c>
      <c r="H220" s="28">
        <f t="shared" si="3"/>
        <v>227.65</v>
      </c>
      <c r="I220" s="29">
        <f>H220 / I3</f>
        <v>2.8603798115973552E-5</v>
      </c>
    </row>
    <row r="221" spans="1:9" ht="26.1" customHeight="1" x14ac:dyDescent="0.2">
      <c r="A221" s="25" t="s">
        <v>2386</v>
      </c>
      <c r="B221" s="25" t="s">
        <v>1621</v>
      </c>
      <c r="C221" s="25" t="s">
        <v>909</v>
      </c>
      <c r="D221" s="25" t="s">
        <v>3228</v>
      </c>
      <c r="E221" s="26" t="s">
        <v>186</v>
      </c>
      <c r="F221" s="27">
        <v>1</v>
      </c>
      <c r="G221" s="28">
        <v>536.48</v>
      </c>
      <c r="H221" s="28">
        <f t="shared" si="3"/>
        <v>536.48</v>
      </c>
      <c r="I221" s="29">
        <f>H221 / I3</f>
        <v>6.7407711896584624E-5</v>
      </c>
    </row>
    <row r="222" spans="1:9" ht="24" customHeight="1" x14ac:dyDescent="0.2">
      <c r="A222" s="25" t="s">
        <v>2387</v>
      </c>
      <c r="B222" s="25" t="s">
        <v>1134</v>
      </c>
      <c r="C222" s="25" t="s">
        <v>909</v>
      </c>
      <c r="D222" s="25" t="s">
        <v>3229</v>
      </c>
      <c r="E222" s="26" t="s">
        <v>186</v>
      </c>
      <c r="F222" s="27">
        <v>1</v>
      </c>
      <c r="G222" s="28">
        <v>2180.46</v>
      </c>
      <c r="H222" s="28">
        <f t="shared" si="3"/>
        <v>2180.46</v>
      </c>
      <c r="I222" s="29">
        <f>H222 / I3</f>
        <v>2.7397073419703792E-4</v>
      </c>
    </row>
    <row r="223" spans="1:9" ht="24" customHeight="1" x14ac:dyDescent="0.2">
      <c r="A223" s="25" t="s">
        <v>2388</v>
      </c>
      <c r="B223" s="25" t="s">
        <v>908</v>
      </c>
      <c r="C223" s="25" t="s">
        <v>909</v>
      </c>
      <c r="D223" s="25" t="s">
        <v>3230</v>
      </c>
      <c r="E223" s="26" t="s">
        <v>186</v>
      </c>
      <c r="F223" s="27">
        <v>1</v>
      </c>
      <c r="G223" s="28">
        <v>262.16000000000003</v>
      </c>
      <c r="H223" s="28">
        <f t="shared" si="3"/>
        <v>262.16000000000003</v>
      </c>
      <c r="I223" s="29">
        <f>H223 / I3</f>
        <v>3.2939915282598842E-5</v>
      </c>
    </row>
    <row r="224" spans="1:9" ht="24" customHeight="1" x14ac:dyDescent="0.2">
      <c r="A224" s="25" t="s">
        <v>2389</v>
      </c>
      <c r="B224" s="25" t="s">
        <v>654</v>
      </c>
      <c r="C224" s="25" t="s">
        <v>73</v>
      </c>
      <c r="D224" s="25" t="s">
        <v>3231</v>
      </c>
      <c r="E224" s="26" t="s">
        <v>596</v>
      </c>
      <c r="F224" s="27">
        <v>1</v>
      </c>
      <c r="G224" s="28">
        <v>477.83</v>
      </c>
      <c r="H224" s="28">
        <f t="shared" si="3"/>
        <v>477.83</v>
      </c>
      <c r="I224" s="29">
        <f>H224 / I3</f>
        <v>6.0038448731630315E-5</v>
      </c>
    </row>
    <row r="225" spans="1:9" ht="26.1" customHeight="1" x14ac:dyDescent="0.2">
      <c r="A225" s="25" t="s">
        <v>2390</v>
      </c>
      <c r="B225" s="25" t="s">
        <v>2058</v>
      </c>
      <c r="C225" s="25" t="s">
        <v>27</v>
      </c>
      <c r="D225" s="25" t="s">
        <v>2059</v>
      </c>
      <c r="E225" s="26" t="s">
        <v>186</v>
      </c>
      <c r="F225" s="27">
        <v>1</v>
      </c>
      <c r="G225" s="28">
        <v>93.62</v>
      </c>
      <c r="H225" s="28">
        <f t="shared" si="3"/>
        <v>93.62</v>
      </c>
      <c r="I225" s="29">
        <f>H225 / I3</f>
        <v>1.176317847404983E-5</v>
      </c>
    </row>
    <row r="226" spans="1:9" ht="26.1" customHeight="1" x14ac:dyDescent="0.2">
      <c r="A226" s="25" t="s">
        <v>2391</v>
      </c>
      <c r="B226" s="25" t="s">
        <v>1250</v>
      </c>
      <c r="C226" s="25" t="s">
        <v>73</v>
      </c>
      <c r="D226" s="25" t="s">
        <v>3232</v>
      </c>
      <c r="E226" s="26" t="s">
        <v>66</v>
      </c>
      <c r="F226" s="27">
        <v>3.8</v>
      </c>
      <c r="G226" s="28">
        <v>414.76</v>
      </c>
      <c r="H226" s="28">
        <f t="shared" si="3"/>
        <v>1576.09</v>
      </c>
      <c r="I226" s="29">
        <f>H226 / I3</f>
        <v>1.980327703606622E-4</v>
      </c>
    </row>
    <row r="227" spans="1:9" ht="39" customHeight="1" x14ac:dyDescent="0.2">
      <c r="A227" s="25" t="s">
        <v>2392</v>
      </c>
      <c r="B227" s="25" t="s">
        <v>1174</v>
      </c>
      <c r="C227" s="25" t="s">
        <v>27</v>
      </c>
      <c r="D227" s="25" t="s">
        <v>1175</v>
      </c>
      <c r="E227" s="26" t="s">
        <v>30</v>
      </c>
      <c r="F227" s="27">
        <v>2</v>
      </c>
      <c r="G227" s="28">
        <v>20.440000000000001</v>
      </c>
      <c r="H227" s="28">
        <f t="shared" si="3"/>
        <v>40.880000000000003</v>
      </c>
      <c r="I227" s="29">
        <f>H227 / I3</f>
        <v>5.1364957917021695E-6</v>
      </c>
    </row>
    <row r="228" spans="1:9" ht="39" customHeight="1" x14ac:dyDescent="0.2">
      <c r="A228" s="25" t="s">
        <v>2393</v>
      </c>
      <c r="B228" s="25" t="s">
        <v>1822</v>
      </c>
      <c r="C228" s="25" t="s">
        <v>27</v>
      </c>
      <c r="D228" s="25" t="s">
        <v>1823</v>
      </c>
      <c r="E228" s="26" t="s">
        <v>30</v>
      </c>
      <c r="F228" s="27">
        <v>6</v>
      </c>
      <c r="G228" s="28">
        <v>35.99</v>
      </c>
      <c r="H228" s="28">
        <f t="shared" si="3"/>
        <v>215.94</v>
      </c>
      <c r="I228" s="29">
        <f>H228 / I3</f>
        <v>2.7132458445698786E-5</v>
      </c>
    </row>
    <row r="229" spans="1:9" ht="39" customHeight="1" x14ac:dyDescent="0.2">
      <c r="A229" s="25" t="s">
        <v>2394</v>
      </c>
      <c r="B229" s="25" t="s">
        <v>1965</v>
      </c>
      <c r="C229" s="25" t="s">
        <v>27</v>
      </c>
      <c r="D229" s="25" t="s">
        <v>1966</v>
      </c>
      <c r="E229" s="26" t="s">
        <v>30</v>
      </c>
      <c r="F229" s="27">
        <v>12</v>
      </c>
      <c r="G229" s="28">
        <v>17.12</v>
      </c>
      <c r="H229" s="28">
        <f t="shared" si="3"/>
        <v>205.44</v>
      </c>
      <c r="I229" s="29">
        <f>H229 / I3</f>
        <v>2.5813153019747886E-5</v>
      </c>
    </row>
    <row r="230" spans="1:9" ht="24" customHeight="1" x14ac:dyDescent="0.2">
      <c r="A230" s="25" t="s">
        <v>2395</v>
      </c>
      <c r="B230" s="25" t="s">
        <v>1760</v>
      </c>
      <c r="C230" s="25" t="s">
        <v>235</v>
      </c>
      <c r="D230" s="25" t="s">
        <v>1761</v>
      </c>
      <c r="E230" s="26" t="s">
        <v>186</v>
      </c>
      <c r="F230" s="27">
        <v>1</v>
      </c>
      <c r="G230" s="28">
        <v>23.08</v>
      </c>
      <c r="H230" s="28">
        <f t="shared" si="3"/>
        <v>23.08</v>
      </c>
      <c r="I230" s="29">
        <f>H230 / I3</f>
        <v>2.8999589743758817E-6</v>
      </c>
    </row>
    <row r="231" spans="1:9" ht="51.95" customHeight="1" x14ac:dyDescent="0.2">
      <c r="A231" s="25" t="s">
        <v>2396</v>
      </c>
      <c r="B231" s="25" t="s">
        <v>2072</v>
      </c>
      <c r="C231" s="25" t="s">
        <v>27</v>
      </c>
      <c r="D231" s="25" t="s">
        <v>2073</v>
      </c>
      <c r="E231" s="26" t="s">
        <v>186</v>
      </c>
      <c r="F231" s="27">
        <v>1</v>
      </c>
      <c r="G231" s="28">
        <v>41.02</v>
      </c>
      <c r="H231" s="28">
        <f t="shared" si="3"/>
        <v>41.02</v>
      </c>
      <c r="I231" s="29">
        <f>H231 / I3</f>
        <v>5.1540865307148479E-6</v>
      </c>
    </row>
    <row r="232" spans="1:9" ht="24" customHeight="1" x14ac:dyDescent="0.2">
      <c r="A232" s="25" t="s">
        <v>2397</v>
      </c>
      <c r="B232" s="25" t="s">
        <v>1863</v>
      </c>
      <c r="C232" s="25" t="s">
        <v>235</v>
      </c>
      <c r="D232" s="25" t="s">
        <v>1864</v>
      </c>
      <c r="E232" s="26" t="s">
        <v>186</v>
      </c>
      <c r="F232" s="27">
        <v>1</v>
      </c>
      <c r="G232" s="28">
        <v>124.9</v>
      </c>
      <c r="H232" s="28">
        <f t="shared" si="3"/>
        <v>124.9</v>
      </c>
      <c r="I232" s="29">
        <f>H232 / I3</f>
        <v>1.5693452162025463E-5</v>
      </c>
    </row>
    <row r="233" spans="1:9" ht="24" customHeight="1" x14ac:dyDescent="0.2">
      <c r="A233" s="25" t="s">
        <v>2398</v>
      </c>
      <c r="B233" s="25" t="s">
        <v>1444</v>
      </c>
      <c r="C233" s="25" t="s">
        <v>1168</v>
      </c>
      <c r="D233" s="25" t="s">
        <v>3233</v>
      </c>
      <c r="E233" s="26" t="s">
        <v>291</v>
      </c>
      <c r="F233" s="27">
        <v>3</v>
      </c>
      <c r="G233" s="28">
        <v>31.98</v>
      </c>
      <c r="H233" s="28">
        <f t="shared" si="3"/>
        <v>95.94</v>
      </c>
      <c r="I233" s="29">
        <f>H233 / I3</f>
        <v>1.2054682149117076E-5</v>
      </c>
    </row>
    <row r="234" spans="1:9" ht="39" customHeight="1" x14ac:dyDescent="0.2">
      <c r="A234" s="25" t="s">
        <v>2399</v>
      </c>
      <c r="B234" s="25" t="s">
        <v>1402</v>
      </c>
      <c r="C234" s="25" t="s">
        <v>27</v>
      </c>
      <c r="D234" s="25" t="s">
        <v>1403</v>
      </c>
      <c r="E234" s="26" t="s">
        <v>30</v>
      </c>
      <c r="F234" s="27">
        <v>66</v>
      </c>
      <c r="G234" s="28">
        <v>38.619999999999997</v>
      </c>
      <c r="H234" s="28">
        <f t="shared" si="3"/>
        <v>2548.92</v>
      </c>
      <c r="I234" s="29">
        <f>H234 / I3</f>
        <v>3.2026704631569206E-4</v>
      </c>
    </row>
    <row r="235" spans="1:9" ht="26.1" customHeight="1" x14ac:dyDescent="0.2">
      <c r="A235" s="25" t="s">
        <v>2400</v>
      </c>
      <c r="B235" s="25" t="s">
        <v>699</v>
      </c>
      <c r="C235" s="25" t="s">
        <v>36</v>
      </c>
      <c r="D235" s="25" t="s">
        <v>700</v>
      </c>
      <c r="E235" s="26" t="s">
        <v>701</v>
      </c>
      <c r="F235" s="27">
        <v>1</v>
      </c>
      <c r="G235" s="28">
        <v>2108.84</v>
      </c>
      <c r="H235" s="28">
        <f t="shared" si="3"/>
        <v>2108.84</v>
      </c>
      <c r="I235" s="29">
        <f>H235 / I3</f>
        <v>2.6497181471069476E-4</v>
      </c>
    </row>
    <row r="236" spans="1:9" ht="26.1" customHeight="1" x14ac:dyDescent="0.2">
      <c r="A236" s="25" t="s">
        <v>2401</v>
      </c>
      <c r="B236" s="25" t="s">
        <v>1373</v>
      </c>
      <c r="C236" s="25" t="s">
        <v>36</v>
      </c>
      <c r="D236" s="25" t="s">
        <v>1374</v>
      </c>
      <c r="E236" s="26" t="s">
        <v>701</v>
      </c>
      <c r="F236" s="27">
        <v>1</v>
      </c>
      <c r="G236" s="28">
        <v>438.23</v>
      </c>
      <c r="H236" s="28">
        <f t="shared" si="3"/>
        <v>438.23</v>
      </c>
      <c r="I236" s="29">
        <f>H236 / I3</f>
        <v>5.5062782553758355E-5</v>
      </c>
    </row>
    <row r="237" spans="1:9" ht="90.95" customHeight="1" x14ac:dyDescent="0.2">
      <c r="A237" s="25" t="s">
        <v>2402</v>
      </c>
      <c r="B237" s="25" t="s">
        <v>1543</v>
      </c>
      <c r="C237" s="25" t="s">
        <v>36</v>
      </c>
      <c r="D237" s="25" t="s">
        <v>3234</v>
      </c>
      <c r="E237" s="26" t="s">
        <v>1370</v>
      </c>
      <c r="F237" s="27">
        <v>1</v>
      </c>
      <c r="G237" s="28">
        <v>1385.15</v>
      </c>
      <c r="H237" s="28">
        <f t="shared" si="3"/>
        <v>1385.15</v>
      </c>
      <c r="I237" s="29">
        <f>H237 / I3</f>
        <v>1.7404151531008464E-4</v>
      </c>
    </row>
    <row r="238" spans="1:9" ht="24" customHeight="1" x14ac:dyDescent="0.2">
      <c r="A238" s="7" t="s">
        <v>2403</v>
      </c>
      <c r="B238" s="7" t="s">
        <v>2154</v>
      </c>
      <c r="C238" s="7"/>
      <c r="D238" s="7" t="s">
        <v>2404</v>
      </c>
      <c r="E238" s="23"/>
      <c r="F238" s="24">
        <v>1</v>
      </c>
      <c r="G238" s="9">
        <v>503228.50999999995</v>
      </c>
      <c r="H238" s="9">
        <f t="shared" si="3"/>
        <v>503228.51</v>
      </c>
      <c r="I238" s="10">
        <f>H238 / I3</f>
        <v>6.3229724165351095E-2</v>
      </c>
    </row>
    <row r="239" spans="1:9" ht="24" customHeight="1" x14ac:dyDescent="0.2">
      <c r="A239" s="7" t="s">
        <v>2405</v>
      </c>
      <c r="B239" s="7" t="s">
        <v>2154</v>
      </c>
      <c r="C239" s="7"/>
      <c r="D239" s="7" t="s">
        <v>2406</v>
      </c>
      <c r="E239" s="23"/>
      <c r="F239" s="24">
        <v>1</v>
      </c>
      <c r="G239" s="9">
        <v>35358.539999999994</v>
      </c>
      <c r="H239" s="9">
        <f t="shared" si="3"/>
        <v>35358.54</v>
      </c>
      <c r="I239" s="10">
        <f>H239 / I3</f>
        <v>4.4427346357811355E-3</v>
      </c>
    </row>
    <row r="240" spans="1:9" ht="24" customHeight="1" x14ac:dyDescent="0.2">
      <c r="A240" s="25" t="s">
        <v>2407</v>
      </c>
      <c r="B240" s="25" t="s">
        <v>273</v>
      </c>
      <c r="C240" s="25" t="s">
        <v>27</v>
      </c>
      <c r="D240" s="25" t="s">
        <v>274</v>
      </c>
      <c r="E240" s="26" t="s">
        <v>84</v>
      </c>
      <c r="F240" s="27">
        <v>3.47</v>
      </c>
      <c r="G240" s="28">
        <v>129.02000000000001</v>
      </c>
      <c r="H240" s="28">
        <f t="shared" si="3"/>
        <v>447.7</v>
      </c>
      <c r="I240" s="29">
        <f>H240 / I3</f>
        <v>5.6252670399830257E-5</v>
      </c>
    </row>
    <row r="241" spans="1:9" ht="51.95" customHeight="1" x14ac:dyDescent="0.2">
      <c r="A241" s="25" t="s">
        <v>2408</v>
      </c>
      <c r="B241" s="25" t="s">
        <v>361</v>
      </c>
      <c r="C241" s="25" t="s">
        <v>27</v>
      </c>
      <c r="D241" s="25" t="s">
        <v>362</v>
      </c>
      <c r="E241" s="26" t="s">
        <v>84</v>
      </c>
      <c r="F241" s="27">
        <v>4.5199999999999996</v>
      </c>
      <c r="G241" s="28">
        <v>12.73</v>
      </c>
      <c r="H241" s="28">
        <f t="shared" si="3"/>
        <v>57.54</v>
      </c>
      <c r="I241" s="29">
        <f>H241 / I3</f>
        <v>7.2297937342109291E-6</v>
      </c>
    </row>
    <row r="242" spans="1:9" ht="39" customHeight="1" x14ac:dyDescent="0.2">
      <c r="A242" s="25" t="s">
        <v>2409</v>
      </c>
      <c r="B242" s="25" t="s">
        <v>45</v>
      </c>
      <c r="C242" s="25" t="s">
        <v>27</v>
      </c>
      <c r="D242" s="25" t="s">
        <v>46</v>
      </c>
      <c r="E242" s="26" t="s">
        <v>48</v>
      </c>
      <c r="F242" s="27">
        <v>40.29</v>
      </c>
      <c r="G242" s="28">
        <v>3.22</v>
      </c>
      <c r="H242" s="28">
        <f t="shared" si="3"/>
        <v>129.72999999999999</v>
      </c>
      <c r="I242" s="29">
        <f>H242 / I3</f>
        <v>1.6300332657962876E-5</v>
      </c>
    </row>
    <row r="243" spans="1:9" ht="26.1" customHeight="1" x14ac:dyDescent="0.2">
      <c r="A243" s="25" t="s">
        <v>2410</v>
      </c>
      <c r="B243" s="25" t="s">
        <v>105</v>
      </c>
      <c r="C243" s="25" t="s">
        <v>73</v>
      </c>
      <c r="D243" s="25" t="s">
        <v>3211</v>
      </c>
      <c r="E243" s="26" t="s">
        <v>108</v>
      </c>
      <c r="F243" s="27">
        <v>5.9</v>
      </c>
      <c r="G243" s="28">
        <v>37.43</v>
      </c>
      <c r="H243" s="28">
        <f t="shared" si="3"/>
        <v>220.84</v>
      </c>
      <c r="I243" s="29">
        <f>H243 / I3</f>
        <v>2.774813431114254E-5</v>
      </c>
    </row>
    <row r="244" spans="1:9" ht="26.1" customHeight="1" x14ac:dyDescent="0.2">
      <c r="A244" s="25" t="s">
        <v>2411</v>
      </c>
      <c r="B244" s="25" t="s">
        <v>199</v>
      </c>
      <c r="C244" s="25" t="s">
        <v>27</v>
      </c>
      <c r="D244" s="25" t="s">
        <v>200</v>
      </c>
      <c r="E244" s="26" t="s">
        <v>84</v>
      </c>
      <c r="F244" s="27">
        <v>7.38</v>
      </c>
      <c r="G244" s="28">
        <v>1201.96</v>
      </c>
      <c r="H244" s="28">
        <f t="shared" si="3"/>
        <v>8870.4599999999991</v>
      </c>
      <c r="I244" s="29">
        <f>H244 / I3</f>
        <v>1.1145567627314681E-3</v>
      </c>
    </row>
    <row r="245" spans="1:9" ht="39" customHeight="1" x14ac:dyDescent="0.2">
      <c r="A245" s="25" t="s">
        <v>2412</v>
      </c>
      <c r="B245" s="25" t="s">
        <v>251</v>
      </c>
      <c r="C245" s="25" t="s">
        <v>27</v>
      </c>
      <c r="D245" s="25" t="s">
        <v>252</v>
      </c>
      <c r="E245" s="26" t="s">
        <v>84</v>
      </c>
      <c r="F245" s="27">
        <v>12.33</v>
      </c>
      <c r="G245" s="28">
        <v>877.83</v>
      </c>
      <c r="H245" s="28">
        <f t="shared" si="3"/>
        <v>10823.64</v>
      </c>
      <c r="I245" s="29">
        <f>H245 / I3</f>
        <v>1.3599701886227802E-3</v>
      </c>
    </row>
    <row r="246" spans="1:9" ht="39" customHeight="1" x14ac:dyDescent="0.2">
      <c r="A246" s="25" t="s">
        <v>2413</v>
      </c>
      <c r="B246" s="25" t="s">
        <v>854</v>
      </c>
      <c r="C246" s="25" t="s">
        <v>27</v>
      </c>
      <c r="D246" s="25" t="s">
        <v>855</v>
      </c>
      <c r="E246" s="26" t="s">
        <v>66</v>
      </c>
      <c r="F246" s="27">
        <v>24</v>
      </c>
      <c r="G246" s="28">
        <v>162.86000000000001</v>
      </c>
      <c r="H246" s="28">
        <f t="shared" si="3"/>
        <v>3908.64</v>
      </c>
      <c r="I246" s="29">
        <f>H246 / I3</f>
        <v>4.9111332953225939E-4</v>
      </c>
    </row>
    <row r="247" spans="1:9" ht="26.1" customHeight="1" x14ac:dyDescent="0.2">
      <c r="A247" s="25" t="s">
        <v>2414</v>
      </c>
      <c r="B247" s="25" t="s">
        <v>1514</v>
      </c>
      <c r="C247" s="25" t="s">
        <v>27</v>
      </c>
      <c r="D247" s="25" t="s">
        <v>1515</v>
      </c>
      <c r="E247" s="26" t="s">
        <v>730</v>
      </c>
      <c r="F247" s="27">
        <v>52</v>
      </c>
      <c r="G247" s="28">
        <v>23.62</v>
      </c>
      <c r="H247" s="28">
        <f t="shared" si="3"/>
        <v>1228.24</v>
      </c>
      <c r="I247" s="29">
        <f>H247 / I3</f>
        <v>1.5432606632094598E-4</v>
      </c>
    </row>
    <row r="248" spans="1:9" ht="26.1" customHeight="1" x14ac:dyDescent="0.2">
      <c r="A248" s="25" t="s">
        <v>2415</v>
      </c>
      <c r="B248" s="25" t="s">
        <v>728</v>
      </c>
      <c r="C248" s="25" t="s">
        <v>27</v>
      </c>
      <c r="D248" s="25" t="s">
        <v>729</v>
      </c>
      <c r="E248" s="26" t="s">
        <v>730</v>
      </c>
      <c r="F248" s="27">
        <v>68</v>
      </c>
      <c r="G248" s="28">
        <v>20.59</v>
      </c>
      <c r="H248" s="28">
        <f t="shared" si="3"/>
        <v>1400.12</v>
      </c>
      <c r="I248" s="29">
        <f>H248 / I3</f>
        <v>1.7592246790308318E-4</v>
      </c>
    </row>
    <row r="249" spans="1:9" ht="26.1" customHeight="1" x14ac:dyDescent="0.2">
      <c r="A249" s="25" t="s">
        <v>2416</v>
      </c>
      <c r="B249" s="25" t="s">
        <v>764</v>
      </c>
      <c r="C249" s="25" t="s">
        <v>27</v>
      </c>
      <c r="D249" s="25" t="s">
        <v>765</v>
      </c>
      <c r="E249" s="26" t="s">
        <v>730</v>
      </c>
      <c r="F249" s="27">
        <v>61</v>
      </c>
      <c r="G249" s="28">
        <v>17.66</v>
      </c>
      <c r="H249" s="28">
        <f t="shared" si="3"/>
        <v>1077.26</v>
      </c>
      <c r="I249" s="29">
        <f>H249 / I3</f>
        <v>1.3535571077713009E-4</v>
      </c>
    </row>
    <row r="250" spans="1:9" ht="39" customHeight="1" x14ac:dyDescent="0.2">
      <c r="A250" s="25" t="s">
        <v>2417</v>
      </c>
      <c r="B250" s="25" t="s">
        <v>735</v>
      </c>
      <c r="C250" s="25" t="s">
        <v>27</v>
      </c>
      <c r="D250" s="25" t="s">
        <v>736</v>
      </c>
      <c r="E250" s="26" t="s">
        <v>730</v>
      </c>
      <c r="F250" s="27">
        <v>238</v>
      </c>
      <c r="G250" s="28">
        <v>13.18</v>
      </c>
      <c r="H250" s="28">
        <f t="shared" si="3"/>
        <v>3136.84</v>
      </c>
      <c r="I250" s="29">
        <f>H250 / I3</f>
        <v>3.9413809831807806E-4</v>
      </c>
    </row>
    <row r="251" spans="1:9" ht="39" customHeight="1" x14ac:dyDescent="0.2">
      <c r="A251" s="25" t="s">
        <v>2418</v>
      </c>
      <c r="B251" s="25" t="s">
        <v>802</v>
      </c>
      <c r="C251" s="25" t="s">
        <v>27</v>
      </c>
      <c r="D251" s="25" t="s">
        <v>803</v>
      </c>
      <c r="E251" s="26" t="s">
        <v>730</v>
      </c>
      <c r="F251" s="27">
        <v>51.6</v>
      </c>
      <c r="G251" s="28">
        <v>12.17</v>
      </c>
      <c r="H251" s="28">
        <f t="shared" si="3"/>
        <v>627.97</v>
      </c>
      <c r="I251" s="29">
        <f>H251 / I3</f>
        <v>7.8903259841370141E-5</v>
      </c>
    </row>
    <row r="252" spans="1:9" ht="39" customHeight="1" x14ac:dyDescent="0.2">
      <c r="A252" s="25" t="s">
        <v>2419</v>
      </c>
      <c r="B252" s="25" t="s">
        <v>1275</v>
      </c>
      <c r="C252" s="25" t="s">
        <v>27</v>
      </c>
      <c r="D252" s="25" t="s">
        <v>1276</v>
      </c>
      <c r="E252" s="26" t="s">
        <v>730</v>
      </c>
      <c r="F252" s="27">
        <v>262.60000000000002</v>
      </c>
      <c r="G252" s="28">
        <v>13.06</v>
      </c>
      <c r="H252" s="28">
        <f t="shared" si="3"/>
        <v>3429.56</v>
      </c>
      <c r="I252" s="29">
        <f>H252 / I3</f>
        <v>4.3091782063087305E-4</v>
      </c>
    </row>
    <row r="253" spans="1:9" ht="24" customHeight="1" x14ac:dyDescent="0.2">
      <c r="A253" s="7" t="s">
        <v>2420</v>
      </c>
      <c r="B253" s="7" t="s">
        <v>2154</v>
      </c>
      <c r="C253" s="7"/>
      <c r="D253" s="7" t="s">
        <v>2421</v>
      </c>
      <c r="E253" s="23"/>
      <c r="F253" s="24">
        <v>1</v>
      </c>
      <c r="G253" s="9">
        <v>467869.97</v>
      </c>
      <c r="H253" s="9">
        <f t="shared" si="3"/>
        <v>467869.97</v>
      </c>
      <c r="I253" s="10">
        <f>H253 / I3</f>
        <v>5.8786989529569955E-2</v>
      </c>
    </row>
    <row r="254" spans="1:9" ht="24" customHeight="1" x14ac:dyDescent="0.2">
      <c r="A254" s="25" t="s">
        <v>2422</v>
      </c>
      <c r="B254" s="25" t="s">
        <v>273</v>
      </c>
      <c r="C254" s="25" t="s">
        <v>27</v>
      </c>
      <c r="D254" s="25" t="s">
        <v>274</v>
      </c>
      <c r="E254" s="26" t="s">
        <v>84</v>
      </c>
      <c r="F254" s="27">
        <v>10.99</v>
      </c>
      <c r="G254" s="28">
        <v>129.02000000000001</v>
      </c>
      <c r="H254" s="28">
        <f t="shared" si="3"/>
        <v>1417.93</v>
      </c>
      <c r="I254" s="29">
        <f>H254 / I3</f>
        <v>1.7816026120176753E-4</v>
      </c>
    </row>
    <row r="255" spans="1:9" ht="51.95" customHeight="1" x14ac:dyDescent="0.2">
      <c r="A255" s="25" t="s">
        <v>2423</v>
      </c>
      <c r="B255" s="25" t="s">
        <v>361</v>
      </c>
      <c r="C255" s="25" t="s">
        <v>27</v>
      </c>
      <c r="D255" s="25" t="s">
        <v>362</v>
      </c>
      <c r="E255" s="26" t="s">
        <v>84</v>
      </c>
      <c r="F255" s="27">
        <v>14.28</v>
      </c>
      <c r="G255" s="28">
        <v>12.73</v>
      </c>
      <c r="H255" s="28">
        <f t="shared" si="3"/>
        <v>181.78</v>
      </c>
      <c r="I255" s="29">
        <f>H255 / I3</f>
        <v>2.2840318126605193E-5</v>
      </c>
    </row>
    <row r="256" spans="1:9" ht="39" customHeight="1" x14ac:dyDescent="0.2">
      <c r="A256" s="25" t="s">
        <v>2424</v>
      </c>
      <c r="B256" s="25" t="s">
        <v>45</v>
      </c>
      <c r="C256" s="25" t="s">
        <v>27</v>
      </c>
      <c r="D256" s="25" t="s">
        <v>46</v>
      </c>
      <c r="E256" s="26" t="s">
        <v>48</v>
      </c>
      <c r="F256" s="27">
        <v>127.46</v>
      </c>
      <c r="G256" s="28">
        <v>3.22</v>
      </c>
      <c r="H256" s="28">
        <f t="shared" si="3"/>
        <v>410.42</v>
      </c>
      <c r="I256" s="29">
        <f>H256 / I3</f>
        <v>5.1568507897025542E-5</v>
      </c>
    </row>
    <row r="257" spans="1:9" ht="26.1" customHeight="1" x14ac:dyDescent="0.2">
      <c r="A257" s="25" t="s">
        <v>2425</v>
      </c>
      <c r="B257" s="25" t="s">
        <v>105</v>
      </c>
      <c r="C257" s="25" t="s">
        <v>73</v>
      </c>
      <c r="D257" s="25" t="s">
        <v>3211</v>
      </c>
      <c r="E257" s="26" t="s">
        <v>108</v>
      </c>
      <c r="F257" s="27">
        <v>18.68</v>
      </c>
      <c r="G257" s="28">
        <v>37.43</v>
      </c>
      <c r="H257" s="28">
        <f t="shared" si="3"/>
        <v>699.19</v>
      </c>
      <c r="I257" s="29">
        <f>H257 / I3</f>
        <v>8.7851920073391386E-5</v>
      </c>
    </row>
    <row r="258" spans="1:9" ht="26.1" customHeight="1" x14ac:dyDescent="0.2">
      <c r="A258" s="25" t="s">
        <v>2426</v>
      </c>
      <c r="B258" s="25" t="s">
        <v>199</v>
      </c>
      <c r="C258" s="25" t="s">
        <v>27</v>
      </c>
      <c r="D258" s="25" t="s">
        <v>200</v>
      </c>
      <c r="E258" s="26" t="s">
        <v>84</v>
      </c>
      <c r="F258" s="27">
        <v>18.25</v>
      </c>
      <c r="G258" s="28">
        <v>1201.96</v>
      </c>
      <c r="H258" s="28">
        <f t="shared" si="3"/>
        <v>21935.77</v>
      </c>
      <c r="I258" s="29">
        <f>H258 / I3</f>
        <v>2.7561886079439015E-3</v>
      </c>
    </row>
    <row r="259" spans="1:9" ht="39" customHeight="1" x14ac:dyDescent="0.2">
      <c r="A259" s="25" t="s">
        <v>2427</v>
      </c>
      <c r="B259" s="25" t="s">
        <v>341</v>
      </c>
      <c r="C259" s="25" t="s">
        <v>27</v>
      </c>
      <c r="D259" s="25" t="s">
        <v>342</v>
      </c>
      <c r="E259" s="26" t="s">
        <v>66</v>
      </c>
      <c r="F259" s="27">
        <v>44.08</v>
      </c>
      <c r="G259" s="28">
        <v>153.84</v>
      </c>
      <c r="H259" s="28">
        <f t="shared" si="3"/>
        <v>6781.27</v>
      </c>
      <c r="I259" s="29">
        <f>H259 / I3</f>
        <v>8.5205393388933877E-4</v>
      </c>
    </row>
    <row r="260" spans="1:9" ht="39" customHeight="1" x14ac:dyDescent="0.2">
      <c r="A260" s="25" t="s">
        <v>2428</v>
      </c>
      <c r="B260" s="25" t="s">
        <v>1632</v>
      </c>
      <c r="C260" s="25" t="s">
        <v>73</v>
      </c>
      <c r="D260" s="25" t="s">
        <v>3235</v>
      </c>
      <c r="E260" s="26" t="s">
        <v>66</v>
      </c>
      <c r="F260" s="27">
        <v>15.12</v>
      </c>
      <c r="G260" s="28">
        <v>67.91</v>
      </c>
      <c r="H260" s="28">
        <f t="shared" si="3"/>
        <v>1026.8</v>
      </c>
      <c r="I260" s="29">
        <f>H260 / I3</f>
        <v>1.2901550584441747E-4</v>
      </c>
    </row>
    <row r="261" spans="1:9" ht="39" customHeight="1" x14ac:dyDescent="0.2">
      <c r="A261" s="25" t="s">
        <v>2429</v>
      </c>
      <c r="B261" s="25" t="s">
        <v>770</v>
      </c>
      <c r="C261" s="25" t="s">
        <v>27</v>
      </c>
      <c r="D261" s="25" t="s">
        <v>771</v>
      </c>
      <c r="E261" s="26" t="s">
        <v>84</v>
      </c>
      <c r="F261" s="27">
        <v>12.84</v>
      </c>
      <c r="G261" s="28">
        <v>848.49</v>
      </c>
      <c r="H261" s="28">
        <f t="shared" si="3"/>
        <v>10894.61</v>
      </c>
      <c r="I261" s="29">
        <f>H261 / I3</f>
        <v>1.3688874368208506E-3</v>
      </c>
    </row>
    <row r="262" spans="1:9" ht="39" customHeight="1" x14ac:dyDescent="0.2">
      <c r="A262" s="25" t="s">
        <v>2430</v>
      </c>
      <c r="B262" s="25" t="s">
        <v>854</v>
      </c>
      <c r="C262" s="25" t="s">
        <v>27</v>
      </c>
      <c r="D262" s="25" t="s">
        <v>855</v>
      </c>
      <c r="E262" s="26" t="s">
        <v>66</v>
      </c>
      <c r="F262" s="27">
        <v>22.5</v>
      </c>
      <c r="G262" s="28">
        <v>162.86000000000001</v>
      </c>
      <c r="H262" s="28">
        <f t="shared" ref="H262:H325" si="4">ROUND(F262 * G262,2)</f>
        <v>3664.35</v>
      </c>
      <c r="I262" s="29">
        <f>H262 / I3</f>
        <v>4.6041874643649322E-4</v>
      </c>
    </row>
    <row r="263" spans="1:9" ht="39" customHeight="1" x14ac:dyDescent="0.2">
      <c r="A263" s="25" t="s">
        <v>2431</v>
      </c>
      <c r="B263" s="25" t="s">
        <v>660</v>
      </c>
      <c r="C263" s="25" t="s">
        <v>27</v>
      </c>
      <c r="D263" s="25" t="s">
        <v>661</v>
      </c>
      <c r="E263" s="26" t="s">
        <v>66</v>
      </c>
      <c r="F263" s="27">
        <v>43.36</v>
      </c>
      <c r="G263" s="28">
        <v>103.93</v>
      </c>
      <c r="H263" s="28">
        <f t="shared" si="4"/>
        <v>4506.3999999999996</v>
      </c>
      <c r="I263" s="29">
        <f>H263 / I3</f>
        <v>5.6622075919096507E-4</v>
      </c>
    </row>
    <row r="264" spans="1:9" ht="39" customHeight="1" x14ac:dyDescent="0.2">
      <c r="A264" s="25" t="s">
        <v>2432</v>
      </c>
      <c r="B264" s="25" t="s">
        <v>485</v>
      </c>
      <c r="C264" s="25" t="s">
        <v>27</v>
      </c>
      <c r="D264" s="25" t="s">
        <v>486</v>
      </c>
      <c r="E264" s="26" t="s">
        <v>66</v>
      </c>
      <c r="F264" s="27">
        <v>7.2</v>
      </c>
      <c r="G264" s="28">
        <v>160.41999999999999</v>
      </c>
      <c r="H264" s="28">
        <f t="shared" si="4"/>
        <v>1155.02</v>
      </c>
      <c r="I264" s="29">
        <f>H264 / I3</f>
        <v>1.4512610981731505E-4</v>
      </c>
    </row>
    <row r="265" spans="1:9" ht="26.1" customHeight="1" x14ac:dyDescent="0.2">
      <c r="A265" s="25" t="s">
        <v>2433</v>
      </c>
      <c r="B265" s="25" t="s">
        <v>764</v>
      </c>
      <c r="C265" s="25" t="s">
        <v>27</v>
      </c>
      <c r="D265" s="25" t="s">
        <v>765</v>
      </c>
      <c r="E265" s="26" t="s">
        <v>730</v>
      </c>
      <c r="F265" s="27">
        <v>104.5</v>
      </c>
      <c r="G265" s="28">
        <v>17.66</v>
      </c>
      <c r="H265" s="28">
        <f t="shared" si="4"/>
        <v>1845.47</v>
      </c>
      <c r="I265" s="29">
        <f>H265 / I3</f>
        <v>2.3187986518377206E-4</v>
      </c>
    </row>
    <row r="266" spans="1:9" ht="26.1" customHeight="1" x14ac:dyDescent="0.2">
      <c r="A266" s="25" t="s">
        <v>2434</v>
      </c>
      <c r="B266" s="25" t="s">
        <v>895</v>
      </c>
      <c r="C266" s="25" t="s">
        <v>27</v>
      </c>
      <c r="D266" s="25" t="s">
        <v>896</v>
      </c>
      <c r="E266" s="26" t="s">
        <v>66</v>
      </c>
      <c r="F266" s="27">
        <v>57.24</v>
      </c>
      <c r="G266" s="28">
        <v>3.19</v>
      </c>
      <c r="H266" s="28">
        <f t="shared" si="4"/>
        <v>182.6</v>
      </c>
      <c r="I266" s="29">
        <f>H266 / I3</f>
        <v>2.2943349597965167E-5</v>
      </c>
    </row>
    <row r="267" spans="1:9" ht="39" customHeight="1" x14ac:dyDescent="0.2">
      <c r="A267" s="25" t="s">
        <v>2435</v>
      </c>
      <c r="B267" s="25" t="s">
        <v>1469</v>
      </c>
      <c r="C267" s="25" t="s">
        <v>73</v>
      </c>
      <c r="D267" s="25" t="s">
        <v>3236</v>
      </c>
      <c r="E267" s="26" t="s">
        <v>66</v>
      </c>
      <c r="F267" s="27">
        <v>57.24</v>
      </c>
      <c r="G267" s="28">
        <v>35.75</v>
      </c>
      <c r="H267" s="28">
        <f t="shared" si="4"/>
        <v>2046.33</v>
      </c>
      <c r="I267" s="29">
        <f>H267 / I3</f>
        <v>2.5711754974153372E-4</v>
      </c>
    </row>
    <row r="268" spans="1:9" ht="51.95" customHeight="1" x14ac:dyDescent="0.2">
      <c r="A268" s="25" t="s">
        <v>2436</v>
      </c>
      <c r="B268" s="25" t="s">
        <v>621</v>
      </c>
      <c r="C268" s="25" t="s">
        <v>27</v>
      </c>
      <c r="D268" s="25" t="s">
        <v>622</v>
      </c>
      <c r="E268" s="26" t="s">
        <v>66</v>
      </c>
      <c r="F268" s="27">
        <v>62.36</v>
      </c>
      <c r="G268" s="28">
        <v>13.14</v>
      </c>
      <c r="H268" s="28">
        <f t="shared" si="4"/>
        <v>819.41</v>
      </c>
      <c r="I268" s="29">
        <f>H268 / I3</f>
        <v>1.0295733895985015E-4</v>
      </c>
    </row>
    <row r="269" spans="1:9" ht="51.95" customHeight="1" x14ac:dyDescent="0.2">
      <c r="A269" s="25" t="s">
        <v>2437</v>
      </c>
      <c r="B269" s="25" t="s">
        <v>154</v>
      </c>
      <c r="C269" s="25" t="s">
        <v>27</v>
      </c>
      <c r="D269" s="25" t="s">
        <v>155</v>
      </c>
      <c r="E269" s="26" t="s">
        <v>66</v>
      </c>
      <c r="F269" s="27">
        <v>62.36</v>
      </c>
      <c r="G269" s="28">
        <v>88.96</v>
      </c>
      <c r="H269" s="28">
        <f t="shared" si="4"/>
        <v>5547.55</v>
      </c>
      <c r="I269" s="29">
        <f>H269 / I3</f>
        <v>6.9703931578418222E-4</v>
      </c>
    </row>
    <row r="270" spans="1:9" ht="26.1" customHeight="1" x14ac:dyDescent="0.2">
      <c r="A270" s="25" t="s">
        <v>2438</v>
      </c>
      <c r="B270" s="25" t="s">
        <v>1408</v>
      </c>
      <c r="C270" s="25" t="s">
        <v>27</v>
      </c>
      <c r="D270" s="25" t="s">
        <v>1409</v>
      </c>
      <c r="E270" s="26" t="s">
        <v>66</v>
      </c>
      <c r="F270" s="27">
        <v>62.36</v>
      </c>
      <c r="G270" s="28">
        <v>6.14</v>
      </c>
      <c r="H270" s="28">
        <f t="shared" si="4"/>
        <v>382.89</v>
      </c>
      <c r="I270" s="29">
        <f>H270 / I3</f>
        <v>4.8109414718318087E-5</v>
      </c>
    </row>
    <row r="271" spans="1:9" ht="26.1" customHeight="1" x14ac:dyDescent="0.2">
      <c r="A271" s="25" t="s">
        <v>2439</v>
      </c>
      <c r="B271" s="25" t="s">
        <v>788</v>
      </c>
      <c r="C271" s="25" t="s">
        <v>27</v>
      </c>
      <c r="D271" s="25" t="s">
        <v>789</v>
      </c>
      <c r="E271" s="26" t="s">
        <v>66</v>
      </c>
      <c r="F271" s="27">
        <v>62.36</v>
      </c>
      <c r="G271" s="28">
        <v>25.6</v>
      </c>
      <c r="H271" s="28">
        <f t="shared" si="4"/>
        <v>1596.42</v>
      </c>
      <c r="I271" s="29">
        <f>H271 / I3</f>
        <v>2.0058719696157477E-4</v>
      </c>
    </row>
    <row r="272" spans="1:9" ht="26.1" customHeight="1" x14ac:dyDescent="0.2">
      <c r="A272" s="25" t="s">
        <v>2440</v>
      </c>
      <c r="B272" s="25" t="s">
        <v>1193</v>
      </c>
      <c r="C272" s="25" t="s">
        <v>27</v>
      </c>
      <c r="D272" s="25" t="s">
        <v>1194</v>
      </c>
      <c r="E272" s="26" t="s">
        <v>66</v>
      </c>
      <c r="F272" s="27">
        <v>62.36</v>
      </c>
      <c r="G272" s="28">
        <v>18.89</v>
      </c>
      <c r="H272" s="28">
        <f t="shared" si="4"/>
        <v>1177.98</v>
      </c>
      <c r="I272" s="29">
        <f>H272 / I3</f>
        <v>1.4801099101539435E-4</v>
      </c>
    </row>
    <row r="273" spans="1:9" ht="39" customHeight="1" x14ac:dyDescent="0.2">
      <c r="A273" s="25" t="s">
        <v>2441</v>
      </c>
      <c r="B273" s="25" t="s">
        <v>445</v>
      </c>
      <c r="C273" s="25" t="s">
        <v>73</v>
      </c>
      <c r="D273" s="25" t="s">
        <v>3237</v>
      </c>
      <c r="E273" s="26" t="s">
        <v>66</v>
      </c>
      <c r="F273" s="27">
        <v>46.8</v>
      </c>
      <c r="G273" s="28">
        <v>648.89</v>
      </c>
      <c r="H273" s="28">
        <f t="shared" si="4"/>
        <v>30368.05</v>
      </c>
      <c r="I273" s="29">
        <f>H273 / I3</f>
        <v>3.8156888705284013E-3</v>
      </c>
    </row>
    <row r="274" spans="1:9" ht="26.1" customHeight="1" x14ac:dyDescent="0.2">
      <c r="A274" s="25" t="s">
        <v>2442</v>
      </c>
      <c r="B274" s="25" t="s">
        <v>35</v>
      </c>
      <c r="C274" s="25" t="s">
        <v>36</v>
      </c>
      <c r="D274" s="25" t="s">
        <v>3238</v>
      </c>
      <c r="E274" s="26" t="s">
        <v>39</v>
      </c>
      <c r="F274" s="27">
        <v>92</v>
      </c>
      <c r="G274" s="28">
        <v>3933.28</v>
      </c>
      <c r="H274" s="28">
        <f t="shared" si="4"/>
        <v>361861.76</v>
      </c>
      <c r="I274" s="29">
        <f>H274 / I3</f>
        <v>4.5467255563061158E-2</v>
      </c>
    </row>
    <row r="275" spans="1:9" ht="26.1" customHeight="1" x14ac:dyDescent="0.2">
      <c r="A275" s="25" t="s">
        <v>2443</v>
      </c>
      <c r="B275" s="25" t="s">
        <v>813</v>
      </c>
      <c r="C275" s="25" t="s">
        <v>814</v>
      </c>
      <c r="D275" s="25" t="s">
        <v>815</v>
      </c>
      <c r="E275" s="26" t="s">
        <v>30</v>
      </c>
      <c r="F275" s="27">
        <v>12.6</v>
      </c>
      <c r="G275" s="28">
        <v>743.49</v>
      </c>
      <c r="H275" s="28">
        <f t="shared" si="4"/>
        <v>9367.9699999999993</v>
      </c>
      <c r="I275" s="29">
        <f>H275 / I3</f>
        <v>1.1770679667757378E-3</v>
      </c>
    </row>
    <row r="276" spans="1:9" ht="24" customHeight="1" x14ac:dyDescent="0.2">
      <c r="A276" s="7" t="s">
        <v>2444</v>
      </c>
      <c r="B276" s="7" t="s">
        <v>2154</v>
      </c>
      <c r="C276" s="7"/>
      <c r="D276" s="7" t="s">
        <v>2445</v>
      </c>
      <c r="E276" s="23"/>
      <c r="F276" s="24">
        <v>1</v>
      </c>
      <c r="G276" s="9">
        <v>659966.44000000006</v>
      </c>
      <c r="H276" s="9">
        <f t="shared" si="4"/>
        <v>659966.43999999994</v>
      </c>
      <c r="I276" s="10">
        <f>H276 / I3</f>
        <v>8.2923552879761775E-2</v>
      </c>
    </row>
    <row r="277" spans="1:9" ht="24" customHeight="1" x14ac:dyDescent="0.2">
      <c r="A277" s="7" t="s">
        <v>2446</v>
      </c>
      <c r="B277" s="7" t="s">
        <v>2154</v>
      </c>
      <c r="C277" s="7"/>
      <c r="D277" s="7" t="s">
        <v>2447</v>
      </c>
      <c r="E277" s="23"/>
      <c r="F277" s="24">
        <v>1</v>
      </c>
      <c r="G277" s="9">
        <v>119173.34000000001</v>
      </c>
      <c r="H277" s="9">
        <f t="shared" si="4"/>
        <v>119173.34</v>
      </c>
      <c r="I277" s="10">
        <f>H277 / I3</f>
        <v>1.4973908008637273E-2</v>
      </c>
    </row>
    <row r="278" spans="1:9" ht="39" customHeight="1" x14ac:dyDescent="0.2">
      <c r="A278" s="25" t="s">
        <v>2448</v>
      </c>
      <c r="B278" s="25" t="s">
        <v>1153</v>
      </c>
      <c r="C278" s="25" t="s">
        <v>27</v>
      </c>
      <c r="D278" s="25" t="s">
        <v>1154</v>
      </c>
      <c r="E278" s="26" t="s">
        <v>30</v>
      </c>
      <c r="F278" s="27">
        <v>45.9</v>
      </c>
      <c r="G278" s="28">
        <v>90.8</v>
      </c>
      <c r="H278" s="28">
        <f t="shared" si="4"/>
        <v>4167.72</v>
      </c>
      <c r="I278" s="29">
        <f>H278 / I3</f>
        <v>5.236662485565794E-4</v>
      </c>
    </row>
    <row r="279" spans="1:9" ht="24" customHeight="1" x14ac:dyDescent="0.2">
      <c r="A279" s="25" t="s">
        <v>2449</v>
      </c>
      <c r="B279" s="25" t="s">
        <v>273</v>
      </c>
      <c r="C279" s="25" t="s">
        <v>27</v>
      </c>
      <c r="D279" s="25" t="s">
        <v>274</v>
      </c>
      <c r="E279" s="26" t="s">
        <v>84</v>
      </c>
      <c r="F279" s="27">
        <v>141.88999999999999</v>
      </c>
      <c r="G279" s="28">
        <v>129.02000000000001</v>
      </c>
      <c r="H279" s="28">
        <f t="shared" si="4"/>
        <v>18306.650000000001</v>
      </c>
      <c r="I279" s="29">
        <f>H279 / I3</f>
        <v>2.3001964453318131E-3</v>
      </c>
    </row>
    <row r="280" spans="1:9" ht="26.1" customHeight="1" x14ac:dyDescent="0.2">
      <c r="A280" s="25" t="s">
        <v>2450</v>
      </c>
      <c r="B280" s="25" t="s">
        <v>959</v>
      </c>
      <c r="C280" s="25" t="s">
        <v>27</v>
      </c>
      <c r="D280" s="25" t="s">
        <v>960</v>
      </c>
      <c r="E280" s="26" t="s">
        <v>84</v>
      </c>
      <c r="F280" s="27">
        <v>111.38</v>
      </c>
      <c r="G280" s="28">
        <v>32.78</v>
      </c>
      <c r="H280" s="28">
        <f t="shared" si="4"/>
        <v>3651.04</v>
      </c>
      <c r="I280" s="29">
        <f>H280 / I3</f>
        <v>4.5874636974893069E-4</v>
      </c>
    </row>
    <row r="281" spans="1:9" ht="51.95" customHeight="1" x14ac:dyDescent="0.2">
      <c r="A281" s="25" t="s">
        <v>2451</v>
      </c>
      <c r="B281" s="25" t="s">
        <v>361</v>
      </c>
      <c r="C281" s="25" t="s">
        <v>27</v>
      </c>
      <c r="D281" s="25" t="s">
        <v>362</v>
      </c>
      <c r="E281" s="26" t="s">
        <v>84</v>
      </c>
      <c r="F281" s="27">
        <v>39.659999999999997</v>
      </c>
      <c r="G281" s="28">
        <v>12.73</v>
      </c>
      <c r="H281" s="28">
        <f t="shared" si="4"/>
        <v>504.87</v>
      </c>
      <c r="I281" s="29">
        <f>H281 / I3</f>
        <v>6.343597432379339E-5</v>
      </c>
    </row>
    <row r="282" spans="1:9" ht="39" customHeight="1" x14ac:dyDescent="0.2">
      <c r="A282" s="25" t="s">
        <v>2452</v>
      </c>
      <c r="B282" s="25" t="s">
        <v>45</v>
      </c>
      <c r="C282" s="25" t="s">
        <v>27</v>
      </c>
      <c r="D282" s="25" t="s">
        <v>46</v>
      </c>
      <c r="E282" s="26" t="s">
        <v>48</v>
      </c>
      <c r="F282" s="27">
        <v>460.09</v>
      </c>
      <c r="G282" s="28">
        <v>3.22</v>
      </c>
      <c r="H282" s="28">
        <f t="shared" si="4"/>
        <v>1481.49</v>
      </c>
      <c r="I282" s="29">
        <f>H282 / I3</f>
        <v>1.8614645671352362E-4</v>
      </c>
    </row>
    <row r="283" spans="1:9" ht="26.1" customHeight="1" x14ac:dyDescent="0.2">
      <c r="A283" s="25" t="s">
        <v>2453</v>
      </c>
      <c r="B283" s="25" t="s">
        <v>105</v>
      </c>
      <c r="C283" s="25" t="s">
        <v>73</v>
      </c>
      <c r="D283" s="25" t="s">
        <v>3211</v>
      </c>
      <c r="E283" s="26" t="s">
        <v>108</v>
      </c>
      <c r="F283" s="27">
        <v>45.77</v>
      </c>
      <c r="G283" s="28">
        <v>37.43</v>
      </c>
      <c r="H283" s="28">
        <f t="shared" si="4"/>
        <v>1713.17</v>
      </c>
      <c r="I283" s="29">
        <f>H283 / I3</f>
        <v>2.1525661681679072E-4</v>
      </c>
    </row>
    <row r="284" spans="1:9" ht="39" customHeight="1" x14ac:dyDescent="0.2">
      <c r="A284" s="25" t="s">
        <v>2454</v>
      </c>
      <c r="B284" s="25" t="s">
        <v>2030</v>
      </c>
      <c r="C284" s="25" t="s">
        <v>27</v>
      </c>
      <c r="D284" s="25" t="s">
        <v>2031</v>
      </c>
      <c r="E284" s="26" t="s">
        <v>66</v>
      </c>
      <c r="F284" s="27">
        <v>39.270000000000003</v>
      </c>
      <c r="G284" s="28">
        <v>2.82</v>
      </c>
      <c r="H284" s="28">
        <f t="shared" si="4"/>
        <v>110.74</v>
      </c>
      <c r="I284" s="29">
        <f>H284 / I3</f>
        <v>1.391427455902882E-5</v>
      </c>
    </row>
    <row r="285" spans="1:9" ht="26.1" customHeight="1" x14ac:dyDescent="0.2">
      <c r="A285" s="25" t="s">
        <v>2455</v>
      </c>
      <c r="B285" s="25" t="s">
        <v>1660</v>
      </c>
      <c r="C285" s="25" t="s">
        <v>73</v>
      </c>
      <c r="D285" s="25" t="s">
        <v>3239</v>
      </c>
      <c r="E285" s="26" t="s">
        <v>1663</v>
      </c>
      <c r="F285" s="27">
        <v>20</v>
      </c>
      <c r="G285" s="28">
        <v>46.73</v>
      </c>
      <c r="H285" s="28">
        <f t="shared" si="4"/>
        <v>934.6</v>
      </c>
      <c r="I285" s="29">
        <f>H285 / I3</f>
        <v>1.1743074772321054E-4</v>
      </c>
    </row>
    <row r="286" spans="1:9" ht="39" customHeight="1" x14ac:dyDescent="0.2">
      <c r="A286" s="25" t="s">
        <v>2456</v>
      </c>
      <c r="B286" s="25" t="s">
        <v>965</v>
      </c>
      <c r="C286" s="25" t="s">
        <v>27</v>
      </c>
      <c r="D286" s="25" t="s">
        <v>966</v>
      </c>
      <c r="E286" s="26" t="s">
        <v>66</v>
      </c>
      <c r="F286" s="27">
        <v>39.270000000000003</v>
      </c>
      <c r="G286" s="28">
        <v>60.09</v>
      </c>
      <c r="H286" s="28">
        <f t="shared" si="4"/>
        <v>2359.73</v>
      </c>
      <c r="I286" s="29">
        <f>H286 / I3</f>
        <v>2.9649567550277299E-4</v>
      </c>
    </row>
    <row r="287" spans="1:9" ht="39" customHeight="1" x14ac:dyDescent="0.2">
      <c r="A287" s="25" t="s">
        <v>2457</v>
      </c>
      <c r="B287" s="25" t="s">
        <v>251</v>
      </c>
      <c r="C287" s="25" t="s">
        <v>27</v>
      </c>
      <c r="D287" s="25" t="s">
        <v>252</v>
      </c>
      <c r="E287" s="26" t="s">
        <v>84</v>
      </c>
      <c r="F287" s="27">
        <v>30.51</v>
      </c>
      <c r="G287" s="28">
        <v>877.83</v>
      </c>
      <c r="H287" s="28">
        <f t="shared" si="4"/>
        <v>26782.59</v>
      </c>
      <c r="I287" s="29">
        <f>H287 / I3</f>
        <v>3.3651825055255524E-3</v>
      </c>
    </row>
    <row r="288" spans="1:9" ht="39" customHeight="1" x14ac:dyDescent="0.2">
      <c r="A288" s="25" t="s">
        <v>2458</v>
      </c>
      <c r="B288" s="25" t="s">
        <v>634</v>
      </c>
      <c r="C288" s="25" t="s">
        <v>27</v>
      </c>
      <c r="D288" s="25" t="s">
        <v>635</v>
      </c>
      <c r="E288" s="26" t="s">
        <v>66</v>
      </c>
      <c r="F288" s="27">
        <v>69.900000000000006</v>
      </c>
      <c r="G288" s="28">
        <v>205.19</v>
      </c>
      <c r="H288" s="28">
        <f t="shared" si="4"/>
        <v>14342.78</v>
      </c>
      <c r="I288" s="29">
        <f>H288 / I3</f>
        <v>1.8021435692590518E-3</v>
      </c>
    </row>
    <row r="289" spans="1:9" ht="39" customHeight="1" x14ac:dyDescent="0.2">
      <c r="A289" s="25" t="s">
        <v>2459</v>
      </c>
      <c r="B289" s="25" t="s">
        <v>660</v>
      </c>
      <c r="C289" s="25" t="s">
        <v>27</v>
      </c>
      <c r="D289" s="25" t="s">
        <v>661</v>
      </c>
      <c r="E289" s="26" t="s">
        <v>66</v>
      </c>
      <c r="F289" s="27">
        <v>89.84</v>
      </c>
      <c r="G289" s="28">
        <v>103.93</v>
      </c>
      <c r="H289" s="28">
        <f t="shared" si="4"/>
        <v>9337.07</v>
      </c>
      <c r="I289" s="29">
        <f>H289 / I3</f>
        <v>1.1731854393793682E-3</v>
      </c>
    </row>
    <row r="290" spans="1:9" ht="26.1" customHeight="1" x14ac:dyDescent="0.2">
      <c r="A290" s="25" t="s">
        <v>2460</v>
      </c>
      <c r="B290" s="25" t="s">
        <v>1514</v>
      </c>
      <c r="C290" s="25" t="s">
        <v>27</v>
      </c>
      <c r="D290" s="25" t="s">
        <v>1515</v>
      </c>
      <c r="E290" s="26" t="s">
        <v>730</v>
      </c>
      <c r="F290" s="27">
        <v>16</v>
      </c>
      <c r="G290" s="28">
        <v>23.62</v>
      </c>
      <c r="H290" s="28">
        <f t="shared" si="4"/>
        <v>377.92</v>
      </c>
      <c r="I290" s="29">
        <f>H290 / I3</f>
        <v>4.7484943483367999E-5</v>
      </c>
    </row>
    <row r="291" spans="1:9" ht="26.1" customHeight="1" x14ac:dyDescent="0.2">
      <c r="A291" s="25" t="s">
        <v>2461</v>
      </c>
      <c r="B291" s="25" t="s">
        <v>728</v>
      </c>
      <c r="C291" s="25" t="s">
        <v>27</v>
      </c>
      <c r="D291" s="25" t="s">
        <v>729</v>
      </c>
      <c r="E291" s="26" t="s">
        <v>730</v>
      </c>
      <c r="F291" s="27">
        <v>377.85</v>
      </c>
      <c r="G291" s="28">
        <v>20.59</v>
      </c>
      <c r="H291" s="28">
        <f t="shared" si="4"/>
        <v>7779.93</v>
      </c>
      <c r="I291" s="29">
        <f>H291 / I3</f>
        <v>9.7753370119220786E-4</v>
      </c>
    </row>
    <row r="292" spans="1:9" ht="26.1" customHeight="1" x14ac:dyDescent="0.2">
      <c r="A292" s="25" t="s">
        <v>2462</v>
      </c>
      <c r="B292" s="25" t="s">
        <v>764</v>
      </c>
      <c r="C292" s="25" t="s">
        <v>27</v>
      </c>
      <c r="D292" s="25" t="s">
        <v>765</v>
      </c>
      <c r="E292" s="26" t="s">
        <v>730</v>
      </c>
      <c r="F292" s="27">
        <v>324</v>
      </c>
      <c r="G292" s="28">
        <v>17.66</v>
      </c>
      <c r="H292" s="28">
        <f t="shared" si="4"/>
        <v>5721.84</v>
      </c>
      <c r="I292" s="29">
        <f>H292 / I3</f>
        <v>7.189385293736091E-4</v>
      </c>
    </row>
    <row r="293" spans="1:9" ht="39" customHeight="1" x14ac:dyDescent="0.2">
      <c r="A293" s="25" t="s">
        <v>2463</v>
      </c>
      <c r="B293" s="25" t="s">
        <v>735</v>
      </c>
      <c r="C293" s="25" t="s">
        <v>27</v>
      </c>
      <c r="D293" s="25" t="s">
        <v>736</v>
      </c>
      <c r="E293" s="26" t="s">
        <v>730</v>
      </c>
      <c r="F293" s="27">
        <v>660</v>
      </c>
      <c r="G293" s="28">
        <v>13.18</v>
      </c>
      <c r="H293" s="28">
        <f t="shared" si="4"/>
        <v>8698.7999999999993</v>
      </c>
      <c r="I293" s="29">
        <f>H293 / I3</f>
        <v>1.092988003739208E-3</v>
      </c>
    </row>
    <row r="294" spans="1:9" ht="39" customHeight="1" x14ac:dyDescent="0.2">
      <c r="A294" s="25" t="s">
        <v>2464</v>
      </c>
      <c r="B294" s="25" t="s">
        <v>802</v>
      </c>
      <c r="C294" s="25" t="s">
        <v>27</v>
      </c>
      <c r="D294" s="25" t="s">
        <v>803</v>
      </c>
      <c r="E294" s="26" t="s">
        <v>730</v>
      </c>
      <c r="F294" s="27">
        <v>762.46</v>
      </c>
      <c r="G294" s="28">
        <v>12.17</v>
      </c>
      <c r="H294" s="28">
        <f t="shared" si="4"/>
        <v>9279.14</v>
      </c>
      <c r="I294" s="29">
        <f>H294 / I3</f>
        <v>1.1659066428721932E-3</v>
      </c>
    </row>
    <row r="295" spans="1:9" ht="39" customHeight="1" x14ac:dyDescent="0.2">
      <c r="A295" s="25" t="s">
        <v>2465</v>
      </c>
      <c r="B295" s="25" t="s">
        <v>1974</v>
      </c>
      <c r="C295" s="25" t="s">
        <v>1006</v>
      </c>
      <c r="D295" s="25" t="s">
        <v>1975</v>
      </c>
      <c r="E295" s="26" t="s">
        <v>730</v>
      </c>
      <c r="F295" s="27">
        <v>8</v>
      </c>
      <c r="G295" s="28">
        <v>23.72</v>
      </c>
      <c r="H295" s="28">
        <f t="shared" si="4"/>
        <v>189.76</v>
      </c>
      <c r="I295" s="29">
        <f>H295 / I3</f>
        <v>2.3842990250327873E-5</v>
      </c>
    </row>
    <row r="296" spans="1:9" ht="26.1" customHeight="1" x14ac:dyDescent="0.2">
      <c r="A296" s="25" t="s">
        <v>2466</v>
      </c>
      <c r="B296" s="25" t="s">
        <v>945</v>
      </c>
      <c r="C296" s="25" t="s">
        <v>27</v>
      </c>
      <c r="D296" s="25" t="s">
        <v>946</v>
      </c>
      <c r="E296" s="26" t="s">
        <v>730</v>
      </c>
      <c r="F296" s="27">
        <v>126</v>
      </c>
      <c r="G296" s="28">
        <v>27.25</v>
      </c>
      <c r="H296" s="28">
        <f t="shared" si="4"/>
        <v>3433.5</v>
      </c>
      <c r="I296" s="29">
        <f>H296 / I3</f>
        <v>4.3141287428594415E-4</v>
      </c>
    </row>
    <row r="297" spans="1:9" ht="24" customHeight="1" x14ac:dyDescent="0.2">
      <c r="A297" s="7" t="s">
        <v>2467</v>
      </c>
      <c r="B297" s="7" t="s">
        <v>2154</v>
      </c>
      <c r="C297" s="7"/>
      <c r="D297" s="7" t="s">
        <v>2468</v>
      </c>
      <c r="E297" s="23"/>
      <c r="F297" s="24">
        <v>1</v>
      </c>
      <c r="G297" s="9">
        <v>114176.29</v>
      </c>
      <c r="H297" s="9">
        <f t="shared" si="4"/>
        <v>114176.29</v>
      </c>
      <c r="I297" s="10">
        <f>H297 / I3</f>
        <v>1.434603799161366E-2</v>
      </c>
    </row>
    <row r="298" spans="1:9" ht="39" customHeight="1" x14ac:dyDescent="0.2">
      <c r="A298" s="25" t="s">
        <v>2469</v>
      </c>
      <c r="B298" s="25" t="s">
        <v>902</v>
      </c>
      <c r="C298" s="25" t="s">
        <v>27</v>
      </c>
      <c r="D298" s="25" t="s">
        <v>903</v>
      </c>
      <c r="E298" s="26" t="s">
        <v>84</v>
      </c>
      <c r="F298" s="27">
        <v>6.52</v>
      </c>
      <c r="G298" s="28">
        <v>1009.82</v>
      </c>
      <c r="H298" s="28">
        <f t="shared" si="4"/>
        <v>6584.03</v>
      </c>
      <c r="I298" s="29">
        <f>H298 / I3</f>
        <v>8.2727109558319053E-4</v>
      </c>
    </row>
    <row r="299" spans="1:9" ht="39" customHeight="1" x14ac:dyDescent="0.2">
      <c r="A299" s="25" t="s">
        <v>2470</v>
      </c>
      <c r="B299" s="25" t="s">
        <v>685</v>
      </c>
      <c r="C299" s="25" t="s">
        <v>27</v>
      </c>
      <c r="D299" s="25" t="s">
        <v>686</v>
      </c>
      <c r="E299" s="26" t="s">
        <v>84</v>
      </c>
      <c r="F299" s="27">
        <v>11.46</v>
      </c>
      <c r="G299" s="28">
        <v>1012.22</v>
      </c>
      <c r="H299" s="28">
        <f t="shared" si="4"/>
        <v>11600.04</v>
      </c>
      <c r="I299" s="29">
        <f>H299 / I3</f>
        <v>1.4575234012616642E-3</v>
      </c>
    </row>
    <row r="300" spans="1:9" ht="51.95" customHeight="1" x14ac:dyDescent="0.2">
      <c r="A300" s="25" t="s">
        <v>2471</v>
      </c>
      <c r="B300" s="25" t="s">
        <v>471</v>
      </c>
      <c r="C300" s="25" t="s">
        <v>73</v>
      </c>
      <c r="D300" s="25" t="s">
        <v>3240</v>
      </c>
      <c r="E300" s="26" t="s">
        <v>66</v>
      </c>
      <c r="F300" s="27">
        <v>129.34</v>
      </c>
      <c r="G300" s="28">
        <v>206.24</v>
      </c>
      <c r="H300" s="28">
        <f t="shared" si="4"/>
        <v>26675.08</v>
      </c>
      <c r="I300" s="29">
        <f>H300 / I3</f>
        <v>3.3516740744451738E-3</v>
      </c>
    </row>
    <row r="301" spans="1:9" ht="39" customHeight="1" x14ac:dyDescent="0.2">
      <c r="A301" s="25" t="s">
        <v>2472</v>
      </c>
      <c r="B301" s="25" t="s">
        <v>485</v>
      </c>
      <c r="C301" s="25" t="s">
        <v>27</v>
      </c>
      <c r="D301" s="25" t="s">
        <v>486</v>
      </c>
      <c r="E301" s="26" t="s">
        <v>66</v>
      </c>
      <c r="F301" s="27">
        <v>130.32</v>
      </c>
      <c r="G301" s="28">
        <v>160.41999999999999</v>
      </c>
      <c r="H301" s="28">
        <f t="shared" si="4"/>
        <v>20905.93</v>
      </c>
      <c r="I301" s="29">
        <f>H301 / I3</f>
        <v>2.6267911317666369E-3</v>
      </c>
    </row>
    <row r="302" spans="1:9" ht="39" customHeight="1" x14ac:dyDescent="0.2">
      <c r="A302" s="25" t="s">
        <v>2473</v>
      </c>
      <c r="B302" s="25" t="s">
        <v>422</v>
      </c>
      <c r="C302" s="25" t="s">
        <v>27</v>
      </c>
      <c r="D302" s="25" t="s">
        <v>423</v>
      </c>
      <c r="E302" s="26" t="s">
        <v>66</v>
      </c>
      <c r="F302" s="27">
        <v>105.5</v>
      </c>
      <c r="G302" s="28">
        <v>230.66</v>
      </c>
      <c r="H302" s="28">
        <f t="shared" si="4"/>
        <v>24334.63</v>
      </c>
      <c r="I302" s="29">
        <f>H302 / I3</f>
        <v>3.0576008950007182E-3</v>
      </c>
    </row>
    <row r="303" spans="1:9" ht="39" customHeight="1" x14ac:dyDescent="0.2">
      <c r="A303" s="25" t="s">
        <v>2474</v>
      </c>
      <c r="B303" s="25" t="s">
        <v>1243</v>
      </c>
      <c r="C303" s="25" t="s">
        <v>27</v>
      </c>
      <c r="D303" s="25" t="s">
        <v>1244</v>
      </c>
      <c r="E303" s="26" t="s">
        <v>730</v>
      </c>
      <c r="F303" s="27">
        <v>218</v>
      </c>
      <c r="G303" s="28">
        <v>16.38</v>
      </c>
      <c r="H303" s="28">
        <f t="shared" si="4"/>
        <v>3570.84</v>
      </c>
      <c r="I303" s="29">
        <f>H303 / I3</f>
        <v>4.4866938925738193E-4</v>
      </c>
    </row>
    <row r="304" spans="1:9" ht="39" customHeight="1" x14ac:dyDescent="0.2">
      <c r="A304" s="25" t="s">
        <v>2475</v>
      </c>
      <c r="B304" s="25" t="s">
        <v>1344</v>
      </c>
      <c r="C304" s="25" t="s">
        <v>27</v>
      </c>
      <c r="D304" s="25" t="s">
        <v>1345</v>
      </c>
      <c r="E304" s="26" t="s">
        <v>730</v>
      </c>
      <c r="F304" s="27">
        <v>192</v>
      </c>
      <c r="G304" s="28">
        <v>14.86</v>
      </c>
      <c r="H304" s="28">
        <f t="shared" si="4"/>
        <v>2853.12</v>
      </c>
      <c r="I304" s="29">
        <f>H304 / I3</f>
        <v>3.5848920922752672E-4</v>
      </c>
    </row>
    <row r="305" spans="1:9" ht="39" customHeight="1" x14ac:dyDescent="0.2">
      <c r="A305" s="25" t="s">
        <v>2476</v>
      </c>
      <c r="B305" s="25" t="s">
        <v>1065</v>
      </c>
      <c r="C305" s="25" t="s">
        <v>27</v>
      </c>
      <c r="D305" s="25" t="s">
        <v>1066</v>
      </c>
      <c r="E305" s="26" t="s">
        <v>730</v>
      </c>
      <c r="F305" s="27">
        <v>388</v>
      </c>
      <c r="G305" s="28">
        <v>13</v>
      </c>
      <c r="H305" s="28">
        <f t="shared" si="4"/>
        <v>5044</v>
      </c>
      <c r="I305" s="29">
        <f>H305 / I3</f>
        <v>6.3376919699965114E-4</v>
      </c>
    </row>
    <row r="306" spans="1:9" ht="39" customHeight="1" x14ac:dyDescent="0.2">
      <c r="A306" s="25" t="s">
        <v>2477</v>
      </c>
      <c r="B306" s="25" t="s">
        <v>829</v>
      </c>
      <c r="C306" s="25" t="s">
        <v>27</v>
      </c>
      <c r="D306" s="25" t="s">
        <v>830</v>
      </c>
      <c r="E306" s="26" t="s">
        <v>730</v>
      </c>
      <c r="F306" s="27">
        <v>822</v>
      </c>
      <c r="G306" s="28">
        <v>10.81</v>
      </c>
      <c r="H306" s="28">
        <f t="shared" si="4"/>
        <v>8885.82</v>
      </c>
      <c r="I306" s="29">
        <f>H306 / I3</f>
        <v>1.1164867180974306E-3</v>
      </c>
    </row>
    <row r="307" spans="1:9" ht="39" customHeight="1" x14ac:dyDescent="0.2">
      <c r="A307" s="25" t="s">
        <v>2478</v>
      </c>
      <c r="B307" s="25" t="s">
        <v>1231</v>
      </c>
      <c r="C307" s="25" t="s">
        <v>27</v>
      </c>
      <c r="D307" s="25" t="s">
        <v>1232</v>
      </c>
      <c r="E307" s="26" t="s">
        <v>730</v>
      </c>
      <c r="F307" s="27">
        <v>205</v>
      </c>
      <c r="G307" s="28">
        <v>18.16</v>
      </c>
      <c r="H307" s="28">
        <f t="shared" si="4"/>
        <v>3722.8</v>
      </c>
      <c r="I307" s="29">
        <f>H307 / I3</f>
        <v>4.6776287997428657E-4</v>
      </c>
    </row>
    <row r="308" spans="1:9" ht="24" customHeight="1" x14ac:dyDescent="0.2">
      <c r="A308" s="7" t="s">
        <v>2479</v>
      </c>
      <c r="B308" s="7" t="s">
        <v>2154</v>
      </c>
      <c r="C308" s="7"/>
      <c r="D308" s="7" t="s">
        <v>2480</v>
      </c>
      <c r="E308" s="23"/>
      <c r="F308" s="24">
        <v>1</v>
      </c>
      <c r="G308" s="9">
        <v>171425.92000000001</v>
      </c>
      <c r="H308" s="9">
        <f t="shared" si="4"/>
        <v>171425.92000000001</v>
      </c>
      <c r="I308" s="10">
        <f>H308 / I3</f>
        <v>2.1539347276630937E-2</v>
      </c>
    </row>
    <row r="309" spans="1:9" ht="51.95" customHeight="1" x14ac:dyDescent="0.2">
      <c r="A309" s="25" t="s">
        <v>2481</v>
      </c>
      <c r="B309" s="25" t="s">
        <v>319</v>
      </c>
      <c r="C309" s="25" t="s">
        <v>27</v>
      </c>
      <c r="D309" s="25" t="s">
        <v>320</v>
      </c>
      <c r="E309" s="26" t="s">
        <v>66</v>
      </c>
      <c r="F309" s="27">
        <v>284.08</v>
      </c>
      <c r="G309" s="28">
        <v>183.19</v>
      </c>
      <c r="H309" s="28">
        <f t="shared" si="4"/>
        <v>52040.62</v>
      </c>
      <c r="I309" s="29">
        <f>H309 / I3</f>
        <v>6.5388068891284673E-3</v>
      </c>
    </row>
    <row r="310" spans="1:9" ht="51.95" customHeight="1" x14ac:dyDescent="0.2">
      <c r="A310" s="25" t="s">
        <v>2482</v>
      </c>
      <c r="B310" s="25" t="s">
        <v>621</v>
      </c>
      <c r="C310" s="25" t="s">
        <v>27</v>
      </c>
      <c r="D310" s="25" t="s">
        <v>622</v>
      </c>
      <c r="E310" s="26" t="s">
        <v>66</v>
      </c>
      <c r="F310" s="27">
        <v>653.91999999999996</v>
      </c>
      <c r="G310" s="28">
        <v>13.14</v>
      </c>
      <c r="H310" s="28">
        <f t="shared" si="4"/>
        <v>8592.51</v>
      </c>
      <c r="I310" s="29">
        <f>H310 / I3</f>
        <v>1.0796328633845109E-3</v>
      </c>
    </row>
    <row r="311" spans="1:9" ht="51.95" customHeight="1" x14ac:dyDescent="0.2">
      <c r="A311" s="25" t="s">
        <v>2483</v>
      </c>
      <c r="B311" s="25" t="s">
        <v>154</v>
      </c>
      <c r="C311" s="25" t="s">
        <v>27</v>
      </c>
      <c r="D311" s="25" t="s">
        <v>155</v>
      </c>
      <c r="E311" s="26" t="s">
        <v>66</v>
      </c>
      <c r="F311" s="27">
        <v>653.91999999999996</v>
      </c>
      <c r="G311" s="28">
        <v>88.96</v>
      </c>
      <c r="H311" s="28">
        <f t="shared" si="4"/>
        <v>58172.72</v>
      </c>
      <c r="I311" s="29">
        <f>H311 / I3</f>
        <v>7.3092938226973726E-3</v>
      </c>
    </row>
    <row r="312" spans="1:9" ht="39" customHeight="1" x14ac:dyDescent="0.2">
      <c r="A312" s="25" t="s">
        <v>2484</v>
      </c>
      <c r="B312" s="25" t="s">
        <v>580</v>
      </c>
      <c r="C312" s="25" t="s">
        <v>27</v>
      </c>
      <c r="D312" s="25" t="s">
        <v>581</v>
      </c>
      <c r="E312" s="26" t="s">
        <v>66</v>
      </c>
      <c r="F312" s="27">
        <v>224.79</v>
      </c>
      <c r="G312" s="28">
        <v>79.760000000000005</v>
      </c>
      <c r="H312" s="28">
        <f t="shared" si="4"/>
        <v>17929.25</v>
      </c>
      <c r="I312" s="29">
        <f>H312 / I3</f>
        <v>2.2527768388790632E-3</v>
      </c>
    </row>
    <row r="313" spans="1:9" ht="51.95" customHeight="1" x14ac:dyDescent="0.2">
      <c r="A313" s="25" t="s">
        <v>2485</v>
      </c>
      <c r="B313" s="25" t="s">
        <v>72</v>
      </c>
      <c r="C313" s="25" t="s">
        <v>73</v>
      </c>
      <c r="D313" s="25" t="s">
        <v>3223</v>
      </c>
      <c r="E313" s="26" t="s">
        <v>66</v>
      </c>
      <c r="F313" s="27">
        <v>75.650000000000006</v>
      </c>
      <c r="G313" s="28">
        <v>458.57</v>
      </c>
      <c r="H313" s="28">
        <f t="shared" si="4"/>
        <v>34690.82</v>
      </c>
      <c r="I313" s="29">
        <f>H313 / I3</f>
        <v>4.3588368625415222E-3</v>
      </c>
    </row>
    <row r="314" spans="1:9" ht="24" customHeight="1" x14ac:dyDescent="0.2">
      <c r="A314" s="7" t="s">
        <v>2486</v>
      </c>
      <c r="B314" s="7" t="s">
        <v>2154</v>
      </c>
      <c r="C314" s="7"/>
      <c r="D314" s="7" t="s">
        <v>2487</v>
      </c>
      <c r="E314" s="23"/>
      <c r="F314" s="24">
        <v>1</v>
      </c>
      <c r="G314" s="9">
        <v>25220.51</v>
      </c>
      <c r="H314" s="9">
        <f t="shared" si="4"/>
        <v>25220.51</v>
      </c>
      <c r="I314" s="10">
        <f>H314 / I3</f>
        <v>3.1689100655475162E-3</v>
      </c>
    </row>
    <row r="315" spans="1:9" ht="26.1" customHeight="1" x14ac:dyDescent="0.2">
      <c r="A315" s="25" t="s">
        <v>2488</v>
      </c>
      <c r="B315" s="25" t="s">
        <v>895</v>
      </c>
      <c r="C315" s="25" t="s">
        <v>27</v>
      </c>
      <c r="D315" s="25" t="s">
        <v>896</v>
      </c>
      <c r="E315" s="26" t="s">
        <v>66</v>
      </c>
      <c r="F315" s="27">
        <v>111.28</v>
      </c>
      <c r="G315" s="28">
        <v>3.19</v>
      </c>
      <c r="H315" s="28">
        <f t="shared" si="4"/>
        <v>354.98</v>
      </c>
      <c r="I315" s="29">
        <f>H315 / I3</f>
        <v>4.4602575248004793E-5</v>
      </c>
    </row>
    <row r="316" spans="1:9" ht="51.95" customHeight="1" x14ac:dyDescent="0.2">
      <c r="A316" s="25" t="s">
        <v>2489</v>
      </c>
      <c r="B316" s="25" t="s">
        <v>647</v>
      </c>
      <c r="C316" s="25" t="s">
        <v>73</v>
      </c>
      <c r="D316" s="25" t="s">
        <v>3241</v>
      </c>
      <c r="E316" s="26" t="s">
        <v>66</v>
      </c>
      <c r="F316" s="27">
        <v>111.28</v>
      </c>
      <c r="G316" s="28">
        <v>28.95</v>
      </c>
      <c r="H316" s="28">
        <f t="shared" si="4"/>
        <v>3221.56</v>
      </c>
      <c r="I316" s="29">
        <f>H316 / I3</f>
        <v>4.0478300838346474E-4</v>
      </c>
    </row>
    <row r="317" spans="1:9" ht="51.95" customHeight="1" x14ac:dyDescent="0.2">
      <c r="A317" s="25" t="s">
        <v>2490</v>
      </c>
      <c r="B317" s="25" t="s">
        <v>835</v>
      </c>
      <c r="C317" s="25" t="s">
        <v>27</v>
      </c>
      <c r="D317" s="25" t="s">
        <v>836</v>
      </c>
      <c r="E317" s="26" t="s">
        <v>66</v>
      </c>
      <c r="F317" s="27">
        <v>111.28</v>
      </c>
      <c r="G317" s="28">
        <v>74.08</v>
      </c>
      <c r="H317" s="28">
        <f t="shared" si="4"/>
        <v>8243.6200000000008</v>
      </c>
      <c r="I317" s="29">
        <f>H317 / I3</f>
        <v>1.0357954852835576E-3</v>
      </c>
    </row>
    <row r="318" spans="1:9" ht="39" customHeight="1" x14ac:dyDescent="0.2">
      <c r="A318" s="25" t="s">
        <v>2491</v>
      </c>
      <c r="B318" s="25" t="s">
        <v>1094</v>
      </c>
      <c r="C318" s="25" t="s">
        <v>27</v>
      </c>
      <c r="D318" s="25" t="s">
        <v>1095</v>
      </c>
      <c r="E318" s="26" t="s">
        <v>66</v>
      </c>
      <c r="F318" s="27">
        <v>62.4</v>
      </c>
      <c r="G318" s="28">
        <v>75.97</v>
      </c>
      <c r="H318" s="28">
        <f t="shared" si="4"/>
        <v>4740.53</v>
      </c>
      <c r="I318" s="29">
        <f>H318 / I3</f>
        <v>5.95638757226954E-4</v>
      </c>
    </row>
    <row r="319" spans="1:9" ht="65.099999999999994" customHeight="1" x14ac:dyDescent="0.2">
      <c r="A319" s="25" t="s">
        <v>2492</v>
      </c>
      <c r="B319" s="25" t="s">
        <v>745</v>
      </c>
      <c r="C319" s="25" t="s">
        <v>27</v>
      </c>
      <c r="D319" s="25" t="s">
        <v>746</v>
      </c>
      <c r="E319" s="26" t="s">
        <v>66</v>
      </c>
      <c r="F319" s="27">
        <v>48.88</v>
      </c>
      <c r="G319" s="28">
        <v>157.80000000000001</v>
      </c>
      <c r="H319" s="28">
        <f t="shared" si="4"/>
        <v>7713.26</v>
      </c>
      <c r="I319" s="29">
        <f>H319 / I3</f>
        <v>9.6915673997809864E-4</v>
      </c>
    </row>
    <row r="320" spans="1:9" ht="26.1" customHeight="1" x14ac:dyDescent="0.2">
      <c r="A320" s="25" t="s">
        <v>2493</v>
      </c>
      <c r="B320" s="25" t="s">
        <v>1655</v>
      </c>
      <c r="C320" s="25" t="s">
        <v>27</v>
      </c>
      <c r="D320" s="25" t="s">
        <v>1656</v>
      </c>
      <c r="E320" s="26" t="s">
        <v>30</v>
      </c>
      <c r="F320" s="27">
        <v>6.4</v>
      </c>
      <c r="G320" s="28">
        <v>147.9</v>
      </c>
      <c r="H320" s="28">
        <f t="shared" si="4"/>
        <v>946.56</v>
      </c>
      <c r="I320" s="29">
        <f>H320 / I3</f>
        <v>1.1893349942743651E-4</v>
      </c>
    </row>
    <row r="321" spans="1:9" ht="24" customHeight="1" x14ac:dyDescent="0.2">
      <c r="A321" s="7" t="s">
        <v>2494</v>
      </c>
      <c r="B321" s="7" t="s">
        <v>2154</v>
      </c>
      <c r="C321" s="7"/>
      <c r="D321" s="7" t="s">
        <v>2495</v>
      </c>
      <c r="E321" s="23"/>
      <c r="F321" s="24">
        <v>1</v>
      </c>
      <c r="G321" s="9">
        <v>9441.1299999999992</v>
      </c>
      <c r="H321" s="9">
        <f t="shared" si="4"/>
        <v>9441.1299999999992</v>
      </c>
      <c r="I321" s="10">
        <f>H321 / I3</f>
        <v>1.1862603843912204E-3</v>
      </c>
    </row>
    <row r="322" spans="1:9" ht="26.1" customHeight="1" x14ac:dyDescent="0.2">
      <c r="A322" s="25" t="s">
        <v>2496</v>
      </c>
      <c r="B322" s="25" t="s">
        <v>1408</v>
      </c>
      <c r="C322" s="25" t="s">
        <v>27</v>
      </c>
      <c r="D322" s="25" t="s">
        <v>1409</v>
      </c>
      <c r="E322" s="26" t="s">
        <v>66</v>
      </c>
      <c r="F322" s="27">
        <v>149</v>
      </c>
      <c r="G322" s="28">
        <v>6.14</v>
      </c>
      <c r="H322" s="28">
        <f t="shared" si="4"/>
        <v>914.86</v>
      </c>
      <c r="I322" s="29">
        <f>H322 / I3</f>
        <v>1.1495045352242285E-4</v>
      </c>
    </row>
    <row r="323" spans="1:9" ht="26.1" customHeight="1" x14ac:dyDescent="0.2">
      <c r="A323" s="25" t="s">
        <v>2497</v>
      </c>
      <c r="B323" s="25" t="s">
        <v>788</v>
      </c>
      <c r="C323" s="25" t="s">
        <v>27</v>
      </c>
      <c r="D323" s="25" t="s">
        <v>789</v>
      </c>
      <c r="E323" s="26" t="s">
        <v>66</v>
      </c>
      <c r="F323" s="27">
        <v>149</v>
      </c>
      <c r="G323" s="28">
        <v>25.6</v>
      </c>
      <c r="H323" s="28">
        <f t="shared" si="4"/>
        <v>3814.4</v>
      </c>
      <c r="I323" s="29">
        <f>H323 / I3</f>
        <v>4.7927224921401058E-4</v>
      </c>
    </row>
    <row r="324" spans="1:9" ht="26.1" customHeight="1" x14ac:dyDescent="0.2">
      <c r="A324" s="25" t="s">
        <v>2498</v>
      </c>
      <c r="B324" s="25" t="s">
        <v>1193</v>
      </c>
      <c r="C324" s="25" t="s">
        <v>27</v>
      </c>
      <c r="D324" s="25" t="s">
        <v>1194</v>
      </c>
      <c r="E324" s="26" t="s">
        <v>66</v>
      </c>
      <c r="F324" s="27">
        <v>149</v>
      </c>
      <c r="G324" s="28">
        <v>18.89</v>
      </c>
      <c r="H324" s="28">
        <f t="shared" si="4"/>
        <v>2814.61</v>
      </c>
      <c r="I324" s="29">
        <f>H324 / I3</f>
        <v>3.5365049951768205E-4</v>
      </c>
    </row>
    <row r="325" spans="1:9" ht="51.95" customHeight="1" x14ac:dyDescent="0.2">
      <c r="A325" s="25" t="s">
        <v>2499</v>
      </c>
      <c r="B325" s="25" t="s">
        <v>1356</v>
      </c>
      <c r="C325" s="25" t="s">
        <v>27</v>
      </c>
      <c r="D325" s="25" t="s">
        <v>1357</v>
      </c>
      <c r="E325" s="26" t="s">
        <v>66</v>
      </c>
      <c r="F325" s="27">
        <v>30.72</v>
      </c>
      <c r="G325" s="28">
        <v>38.31</v>
      </c>
      <c r="H325" s="28">
        <f t="shared" si="4"/>
        <v>1176.8800000000001</v>
      </c>
      <c r="I325" s="29">
        <f>H325 / I3</f>
        <v>1.4787277806600904E-4</v>
      </c>
    </row>
    <row r="326" spans="1:9" ht="51.95" customHeight="1" x14ac:dyDescent="0.2">
      <c r="A326" s="25" t="s">
        <v>2500</v>
      </c>
      <c r="B326" s="25" t="s">
        <v>1547</v>
      </c>
      <c r="C326" s="25" t="s">
        <v>27</v>
      </c>
      <c r="D326" s="25" t="s">
        <v>1548</v>
      </c>
      <c r="E326" s="26" t="s">
        <v>66</v>
      </c>
      <c r="F326" s="27">
        <v>30.72</v>
      </c>
      <c r="G326" s="28">
        <v>23.45</v>
      </c>
      <c r="H326" s="28">
        <f t="shared" ref="H326:H389" si="5">ROUND(F326 * G326,2)</f>
        <v>720.38</v>
      </c>
      <c r="I326" s="29">
        <f>H326 / I3</f>
        <v>9.0514404071096089E-5</v>
      </c>
    </row>
    <row r="327" spans="1:9" ht="24" customHeight="1" x14ac:dyDescent="0.2">
      <c r="A327" s="7" t="s">
        <v>2501</v>
      </c>
      <c r="B327" s="7" t="s">
        <v>2154</v>
      </c>
      <c r="C327" s="7"/>
      <c r="D327" s="7" t="s">
        <v>2502</v>
      </c>
      <c r="E327" s="23"/>
      <c r="F327" s="24">
        <v>1</v>
      </c>
      <c r="G327" s="9">
        <v>39977.200000000004</v>
      </c>
      <c r="H327" s="9">
        <f t="shared" si="5"/>
        <v>39977.199999999997</v>
      </c>
      <c r="I327" s="10">
        <f>H327 / I3</f>
        <v>5.0230606546975524E-3</v>
      </c>
    </row>
    <row r="328" spans="1:9" ht="51.95" customHeight="1" x14ac:dyDescent="0.2">
      <c r="A328" s="25" t="s">
        <v>2503</v>
      </c>
      <c r="B328" s="25" t="s">
        <v>1456</v>
      </c>
      <c r="C328" s="25" t="s">
        <v>27</v>
      </c>
      <c r="D328" s="25" t="s">
        <v>1457</v>
      </c>
      <c r="E328" s="26" t="s">
        <v>66</v>
      </c>
      <c r="F328" s="27">
        <v>31</v>
      </c>
      <c r="G328" s="28">
        <v>67.13</v>
      </c>
      <c r="H328" s="28">
        <f t="shared" si="5"/>
        <v>2081.0300000000002</v>
      </c>
      <c r="I328" s="29">
        <f>H328 / I3</f>
        <v>2.6147754005396198E-4</v>
      </c>
    </row>
    <row r="329" spans="1:9" ht="51.95" customHeight="1" x14ac:dyDescent="0.2">
      <c r="A329" s="25" t="s">
        <v>2504</v>
      </c>
      <c r="B329" s="25" t="s">
        <v>1626</v>
      </c>
      <c r="C329" s="25" t="s">
        <v>27</v>
      </c>
      <c r="D329" s="25" t="s">
        <v>1627</v>
      </c>
      <c r="E329" s="26" t="s">
        <v>66</v>
      </c>
      <c r="F329" s="27">
        <v>31</v>
      </c>
      <c r="G329" s="28">
        <v>33.92</v>
      </c>
      <c r="H329" s="28">
        <f t="shared" si="5"/>
        <v>1051.52</v>
      </c>
      <c r="I329" s="29">
        <f>H329 / I3</f>
        <v>1.3212152776151333E-4</v>
      </c>
    </row>
    <row r="330" spans="1:9" ht="39" customHeight="1" x14ac:dyDescent="0.2">
      <c r="A330" s="25" t="s">
        <v>2505</v>
      </c>
      <c r="B330" s="25" t="s">
        <v>539</v>
      </c>
      <c r="C330" s="25" t="s">
        <v>73</v>
      </c>
      <c r="D330" s="25" t="s">
        <v>3242</v>
      </c>
      <c r="E330" s="26" t="s">
        <v>291</v>
      </c>
      <c r="F330" s="27">
        <v>30.9</v>
      </c>
      <c r="G330" s="28">
        <v>677.06</v>
      </c>
      <c r="H330" s="28">
        <f t="shared" si="5"/>
        <v>20921.150000000001</v>
      </c>
      <c r="I330" s="29">
        <f>H330 / I3</f>
        <v>2.6287034963935869E-3</v>
      </c>
    </row>
    <row r="331" spans="1:9" ht="24" customHeight="1" x14ac:dyDescent="0.2">
      <c r="A331" s="25" t="s">
        <v>2506</v>
      </c>
      <c r="B331" s="25" t="s">
        <v>1217</v>
      </c>
      <c r="C331" s="25" t="s">
        <v>73</v>
      </c>
      <c r="D331" s="25" t="s">
        <v>3243</v>
      </c>
      <c r="E331" s="26" t="s">
        <v>291</v>
      </c>
      <c r="F331" s="27">
        <v>39.9</v>
      </c>
      <c r="G331" s="28">
        <v>95.42</v>
      </c>
      <c r="H331" s="28">
        <f t="shared" si="5"/>
        <v>3807.26</v>
      </c>
      <c r="I331" s="29">
        <f>H331 / I3</f>
        <v>4.7837512152436399E-4</v>
      </c>
    </row>
    <row r="332" spans="1:9" ht="39" customHeight="1" x14ac:dyDescent="0.2">
      <c r="A332" s="25" t="s">
        <v>2507</v>
      </c>
      <c r="B332" s="25" t="s">
        <v>984</v>
      </c>
      <c r="C332" s="25" t="s">
        <v>27</v>
      </c>
      <c r="D332" s="25" t="s">
        <v>985</v>
      </c>
      <c r="E332" s="26" t="s">
        <v>66</v>
      </c>
      <c r="F332" s="27">
        <v>62.4</v>
      </c>
      <c r="G332" s="28">
        <v>96.45</v>
      </c>
      <c r="H332" s="28">
        <f t="shared" si="5"/>
        <v>6018.48</v>
      </c>
      <c r="I332" s="29">
        <f>H332 / I3</f>
        <v>7.5621079237875896E-4</v>
      </c>
    </row>
    <row r="333" spans="1:9" ht="26.1" customHeight="1" x14ac:dyDescent="0.2">
      <c r="A333" s="25" t="s">
        <v>2508</v>
      </c>
      <c r="B333" s="25" t="s">
        <v>1263</v>
      </c>
      <c r="C333" s="25" t="s">
        <v>27</v>
      </c>
      <c r="D333" s="25" t="s">
        <v>1264</v>
      </c>
      <c r="E333" s="26" t="s">
        <v>66</v>
      </c>
      <c r="F333" s="27">
        <v>52</v>
      </c>
      <c r="G333" s="28">
        <v>67.88</v>
      </c>
      <c r="H333" s="28">
        <f t="shared" si="5"/>
        <v>3529.76</v>
      </c>
      <c r="I333" s="29">
        <f>H333 / I3</f>
        <v>4.435077638385188E-4</v>
      </c>
    </row>
    <row r="334" spans="1:9" ht="39" customHeight="1" x14ac:dyDescent="0.2">
      <c r="A334" s="25" t="s">
        <v>2509</v>
      </c>
      <c r="B334" s="25" t="s">
        <v>1280</v>
      </c>
      <c r="C334" s="25" t="s">
        <v>27</v>
      </c>
      <c r="D334" s="25" t="s">
        <v>1281</v>
      </c>
      <c r="E334" s="26" t="s">
        <v>66</v>
      </c>
      <c r="F334" s="27">
        <v>32.1</v>
      </c>
      <c r="G334" s="28">
        <v>80</v>
      </c>
      <c r="H334" s="28">
        <f t="shared" si="5"/>
        <v>2568</v>
      </c>
      <c r="I334" s="29">
        <f>H334 / I3</f>
        <v>3.2266441274684859E-4</v>
      </c>
    </row>
    <row r="335" spans="1:9" ht="24" customHeight="1" x14ac:dyDescent="0.2">
      <c r="A335" s="7" t="s">
        <v>2510</v>
      </c>
      <c r="B335" s="7" t="s">
        <v>2154</v>
      </c>
      <c r="C335" s="7"/>
      <c r="D335" s="7" t="s">
        <v>2511</v>
      </c>
      <c r="E335" s="23"/>
      <c r="F335" s="24">
        <v>1</v>
      </c>
      <c r="G335" s="9">
        <v>43137.120000000003</v>
      </c>
      <c r="H335" s="9">
        <f t="shared" si="5"/>
        <v>43137.120000000003</v>
      </c>
      <c r="I335" s="10">
        <f>H335 / I3</f>
        <v>5.4200987119900068E-3</v>
      </c>
    </row>
    <row r="336" spans="1:9" ht="26.1" customHeight="1" x14ac:dyDescent="0.2">
      <c r="A336" s="25" t="s">
        <v>2512</v>
      </c>
      <c r="B336" s="25" t="s">
        <v>1053</v>
      </c>
      <c r="C336" s="25" t="s">
        <v>73</v>
      </c>
      <c r="D336" s="25" t="s">
        <v>3244</v>
      </c>
      <c r="E336" s="26" t="s">
        <v>66</v>
      </c>
      <c r="F336" s="27">
        <v>19.12</v>
      </c>
      <c r="G336" s="28">
        <v>270.69</v>
      </c>
      <c r="H336" s="28">
        <f t="shared" si="5"/>
        <v>5175.59</v>
      </c>
      <c r="I336" s="29">
        <f>H336 / I3</f>
        <v>6.5030323519021103E-4</v>
      </c>
    </row>
    <row r="337" spans="1:9" ht="24" customHeight="1" x14ac:dyDescent="0.2">
      <c r="A337" s="25" t="s">
        <v>2513</v>
      </c>
      <c r="B337" s="25" t="s">
        <v>1041</v>
      </c>
      <c r="C337" s="25" t="s">
        <v>235</v>
      </c>
      <c r="D337" s="25" t="s">
        <v>1042</v>
      </c>
      <c r="E337" s="26" t="s">
        <v>66</v>
      </c>
      <c r="F337" s="27">
        <v>6.4</v>
      </c>
      <c r="G337" s="28">
        <v>826.32</v>
      </c>
      <c r="H337" s="28">
        <f t="shared" si="5"/>
        <v>5288.45</v>
      </c>
      <c r="I337" s="29">
        <f>H337 / I3</f>
        <v>6.6448388379714615E-4</v>
      </c>
    </row>
    <row r="338" spans="1:9" ht="24" customHeight="1" x14ac:dyDescent="0.2">
      <c r="A338" s="25" t="s">
        <v>2514</v>
      </c>
      <c r="B338" s="25" t="s">
        <v>496</v>
      </c>
      <c r="C338" s="25" t="s">
        <v>235</v>
      </c>
      <c r="D338" s="25" t="s">
        <v>497</v>
      </c>
      <c r="E338" s="26" t="s">
        <v>66</v>
      </c>
      <c r="F338" s="27">
        <v>30.4</v>
      </c>
      <c r="G338" s="28">
        <v>755.02</v>
      </c>
      <c r="H338" s="28">
        <f t="shared" si="5"/>
        <v>22952.61</v>
      </c>
      <c r="I338" s="29">
        <f>H338 / I3</f>
        <v>2.8839526583557024E-3</v>
      </c>
    </row>
    <row r="339" spans="1:9" ht="26.1" customHeight="1" x14ac:dyDescent="0.2">
      <c r="A339" s="25" t="s">
        <v>2515</v>
      </c>
      <c r="B339" s="25" t="s">
        <v>921</v>
      </c>
      <c r="C339" s="25" t="s">
        <v>235</v>
      </c>
      <c r="D339" s="25" t="s">
        <v>922</v>
      </c>
      <c r="E339" s="26" t="s">
        <v>66</v>
      </c>
      <c r="F339" s="27">
        <v>8.64</v>
      </c>
      <c r="G339" s="28">
        <v>829.29</v>
      </c>
      <c r="H339" s="28">
        <f t="shared" si="5"/>
        <v>7165.07</v>
      </c>
      <c r="I339" s="29">
        <f>H339 / I3</f>
        <v>9.0027768841123915E-4</v>
      </c>
    </row>
    <row r="340" spans="1:9" ht="26.1" customHeight="1" x14ac:dyDescent="0.2">
      <c r="A340" s="25" t="s">
        <v>2516</v>
      </c>
      <c r="B340" s="25" t="s">
        <v>1615</v>
      </c>
      <c r="C340" s="25" t="s">
        <v>27</v>
      </c>
      <c r="D340" s="25" t="s">
        <v>1616</v>
      </c>
      <c r="E340" s="26" t="s">
        <v>30</v>
      </c>
      <c r="F340" s="27">
        <v>33.36</v>
      </c>
      <c r="G340" s="28">
        <v>34.29</v>
      </c>
      <c r="H340" s="28">
        <f t="shared" si="5"/>
        <v>1143.9100000000001</v>
      </c>
      <c r="I340" s="29">
        <f>H340 / I3</f>
        <v>1.4373015902852319E-4</v>
      </c>
    </row>
    <row r="341" spans="1:9" ht="26.1" customHeight="1" x14ac:dyDescent="0.2">
      <c r="A341" s="25" t="s">
        <v>2517</v>
      </c>
      <c r="B341" s="25" t="s">
        <v>1537</v>
      </c>
      <c r="C341" s="25" t="s">
        <v>27</v>
      </c>
      <c r="D341" s="25" t="s">
        <v>1538</v>
      </c>
      <c r="E341" s="26" t="s">
        <v>30</v>
      </c>
      <c r="F341" s="27">
        <v>40.56</v>
      </c>
      <c r="G341" s="28">
        <v>34.799999999999997</v>
      </c>
      <c r="H341" s="28">
        <f t="shared" si="5"/>
        <v>1411.49</v>
      </c>
      <c r="I341" s="29">
        <f>H341 / I3</f>
        <v>1.7735108720718431E-4</v>
      </c>
    </row>
    <row r="342" spans="1:9" ht="24" customHeight="1" x14ac:dyDescent="0.2">
      <c r="A342" s="7" t="s">
        <v>2518</v>
      </c>
      <c r="B342" s="7" t="s">
        <v>2154</v>
      </c>
      <c r="C342" s="7"/>
      <c r="D342" s="7" t="s">
        <v>2519</v>
      </c>
      <c r="E342" s="23"/>
      <c r="F342" s="24">
        <v>1</v>
      </c>
      <c r="G342" s="9">
        <v>30929.890000000003</v>
      </c>
      <c r="H342" s="9">
        <f t="shared" si="5"/>
        <v>30929.89</v>
      </c>
      <c r="I342" s="10">
        <f>H342 / I3</f>
        <v>3.886283019148997E-3</v>
      </c>
    </row>
    <row r="343" spans="1:9" ht="24" customHeight="1" x14ac:dyDescent="0.2">
      <c r="A343" s="25" t="s">
        <v>2520</v>
      </c>
      <c r="B343" s="25" t="s">
        <v>273</v>
      </c>
      <c r="C343" s="25" t="s">
        <v>27</v>
      </c>
      <c r="D343" s="25" t="s">
        <v>274</v>
      </c>
      <c r="E343" s="26" t="s">
        <v>84</v>
      </c>
      <c r="F343" s="27">
        <v>10.99</v>
      </c>
      <c r="G343" s="28">
        <v>129.02000000000001</v>
      </c>
      <c r="H343" s="28">
        <f t="shared" si="5"/>
        <v>1417.93</v>
      </c>
      <c r="I343" s="29">
        <f>H343 / I3</f>
        <v>1.7816026120176753E-4</v>
      </c>
    </row>
    <row r="344" spans="1:9" ht="26.1" customHeight="1" x14ac:dyDescent="0.2">
      <c r="A344" s="25" t="s">
        <v>2521</v>
      </c>
      <c r="B344" s="25" t="s">
        <v>959</v>
      </c>
      <c r="C344" s="25" t="s">
        <v>27</v>
      </c>
      <c r="D344" s="25" t="s">
        <v>960</v>
      </c>
      <c r="E344" s="26" t="s">
        <v>84</v>
      </c>
      <c r="F344" s="27">
        <v>10.99</v>
      </c>
      <c r="G344" s="28">
        <v>32.78</v>
      </c>
      <c r="H344" s="28">
        <f t="shared" si="5"/>
        <v>360.25</v>
      </c>
      <c r="I344" s="29">
        <f>H344 / I3</f>
        <v>4.5264740923696337E-5</v>
      </c>
    </row>
    <row r="345" spans="1:9" ht="39" customHeight="1" x14ac:dyDescent="0.2">
      <c r="A345" s="25" t="s">
        <v>2522</v>
      </c>
      <c r="B345" s="25" t="s">
        <v>1224</v>
      </c>
      <c r="C345" s="25" t="s">
        <v>27</v>
      </c>
      <c r="D345" s="25" t="s">
        <v>1225</v>
      </c>
      <c r="E345" s="26" t="s">
        <v>30</v>
      </c>
      <c r="F345" s="27">
        <v>36</v>
      </c>
      <c r="G345" s="28">
        <v>25.75</v>
      </c>
      <c r="H345" s="28">
        <f t="shared" si="5"/>
        <v>927</v>
      </c>
      <c r="I345" s="29">
        <f>H345 / I3</f>
        <v>1.164758218910937E-4</v>
      </c>
    </row>
    <row r="346" spans="1:9" ht="39" customHeight="1" x14ac:dyDescent="0.2">
      <c r="A346" s="25" t="s">
        <v>2523</v>
      </c>
      <c r="B346" s="25" t="s">
        <v>1302</v>
      </c>
      <c r="C346" s="25" t="s">
        <v>27</v>
      </c>
      <c r="D346" s="25" t="s">
        <v>1303</v>
      </c>
      <c r="E346" s="26" t="s">
        <v>30</v>
      </c>
      <c r="F346" s="27">
        <v>14</v>
      </c>
      <c r="G346" s="28">
        <v>34.69</v>
      </c>
      <c r="H346" s="28">
        <f t="shared" si="5"/>
        <v>485.66</v>
      </c>
      <c r="I346" s="29">
        <f>H346 / I3</f>
        <v>6.1022273634982274E-5</v>
      </c>
    </row>
    <row r="347" spans="1:9" ht="39" customHeight="1" x14ac:dyDescent="0.2">
      <c r="A347" s="25" t="s">
        <v>2524</v>
      </c>
      <c r="B347" s="25" t="s">
        <v>1847</v>
      </c>
      <c r="C347" s="25" t="s">
        <v>27</v>
      </c>
      <c r="D347" s="25" t="s">
        <v>1848</v>
      </c>
      <c r="E347" s="26" t="s">
        <v>30</v>
      </c>
      <c r="F347" s="27">
        <v>13.6</v>
      </c>
      <c r="G347" s="28">
        <v>30.03</v>
      </c>
      <c r="H347" s="28">
        <f t="shared" si="5"/>
        <v>408.41</v>
      </c>
      <c r="I347" s="29">
        <f>H347 / I3</f>
        <v>5.1315955144057799E-5</v>
      </c>
    </row>
    <row r="348" spans="1:9" ht="24" customHeight="1" x14ac:dyDescent="0.2">
      <c r="A348" s="25" t="s">
        <v>2525</v>
      </c>
      <c r="B348" s="25" t="s">
        <v>1167</v>
      </c>
      <c r="C348" s="25" t="s">
        <v>1168</v>
      </c>
      <c r="D348" s="25" t="s">
        <v>3245</v>
      </c>
      <c r="E348" s="26" t="s">
        <v>596</v>
      </c>
      <c r="F348" s="27">
        <v>24</v>
      </c>
      <c r="G348" s="28">
        <v>169.94</v>
      </c>
      <c r="H348" s="28">
        <f t="shared" si="5"/>
        <v>4078.56</v>
      </c>
      <c r="I348" s="29">
        <f>H348 / I3</f>
        <v>5.1246346076821915E-4</v>
      </c>
    </row>
    <row r="349" spans="1:9" ht="24" customHeight="1" x14ac:dyDescent="0.2">
      <c r="A349" s="25" t="s">
        <v>2526</v>
      </c>
      <c r="B349" s="25" t="s">
        <v>1526</v>
      </c>
      <c r="C349" s="25" t="s">
        <v>909</v>
      </c>
      <c r="D349" s="25" t="s">
        <v>3246</v>
      </c>
      <c r="E349" s="26" t="s">
        <v>186</v>
      </c>
      <c r="F349" s="27">
        <v>8</v>
      </c>
      <c r="G349" s="28">
        <v>177.51</v>
      </c>
      <c r="H349" s="28">
        <f t="shared" si="5"/>
        <v>1420.08</v>
      </c>
      <c r="I349" s="29">
        <f>H349 / I3</f>
        <v>1.7843040469374793E-4</v>
      </c>
    </row>
    <row r="350" spans="1:9" ht="24" customHeight="1" x14ac:dyDescent="0.2">
      <c r="A350" s="25" t="s">
        <v>2527</v>
      </c>
      <c r="B350" s="25" t="s">
        <v>2068</v>
      </c>
      <c r="C350" s="25" t="s">
        <v>235</v>
      </c>
      <c r="D350" s="25" t="s">
        <v>3247</v>
      </c>
      <c r="E350" s="26" t="s">
        <v>186</v>
      </c>
      <c r="F350" s="27">
        <v>8</v>
      </c>
      <c r="G350" s="28">
        <v>10.69</v>
      </c>
      <c r="H350" s="28">
        <f t="shared" si="5"/>
        <v>85.52</v>
      </c>
      <c r="I350" s="29">
        <f>H350 / I3</f>
        <v>1.0745428574030565E-5</v>
      </c>
    </row>
    <row r="351" spans="1:9" ht="24" customHeight="1" x14ac:dyDescent="0.2">
      <c r="A351" s="25" t="s">
        <v>2528</v>
      </c>
      <c r="B351" s="25" t="s">
        <v>1786</v>
      </c>
      <c r="C351" s="25" t="s">
        <v>235</v>
      </c>
      <c r="D351" s="25" t="s">
        <v>3248</v>
      </c>
      <c r="E351" s="26" t="s">
        <v>186</v>
      </c>
      <c r="F351" s="27">
        <v>32</v>
      </c>
      <c r="G351" s="28">
        <v>12.15</v>
      </c>
      <c r="H351" s="28">
        <f t="shared" si="5"/>
        <v>388.8</v>
      </c>
      <c r="I351" s="29">
        <f>H351 / I3</f>
        <v>4.8851995200924738E-5</v>
      </c>
    </row>
    <row r="352" spans="1:9" ht="24" customHeight="1" x14ac:dyDescent="0.2">
      <c r="A352" s="25" t="s">
        <v>2529</v>
      </c>
      <c r="B352" s="25" t="s">
        <v>1673</v>
      </c>
      <c r="C352" s="25" t="s">
        <v>235</v>
      </c>
      <c r="D352" s="25" t="s">
        <v>3249</v>
      </c>
      <c r="E352" s="26" t="s">
        <v>186</v>
      </c>
      <c r="F352" s="27">
        <v>52</v>
      </c>
      <c r="G352" s="28">
        <v>15.91</v>
      </c>
      <c r="H352" s="28">
        <f t="shared" si="5"/>
        <v>827.32</v>
      </c>
      <c r="I352" s="29">
        <f>H352 / I3</f>
        <v>1.039512157140665E-4</v>
      </c>
    </row>
    <row r="353" spans="1:9" ht="24" customHeight="1" x14ac:dyDescent="0.2">
      <c r="A353" s="25" t="s">
        <v>2530</v>
      </c>
      <c r="B353" s="25" t="s">
        <v>2076</v>
      </c>
      <c r="C353" s="25" t="s">
        <v>235</v>
      </c>
      <c r="D353" s="25" t="s">
        <v>3250</v>
      </c>
      <c r="E353" s="26" t="s">
        <v>186</v>
      </c>
      <c r="F353" s="27">
        <v>4</v>
      </c>
      <c r="G353" s="28">
        <v>19.28</v>
      </c>
      <c r="H353" s="28">
        <f t="shared" si="5"/>
        <v>77.12</v>
      </c>
      <c r="I353" s="29">
        <f>H353 / I3</f>
        <v>9.6899842332698446E-6</v>
      </c>
    </row>
    <row r="354" spans="1:9" ht="39" customHeight="1" x14ac:dyDescent="0.2">
      <c r="A354" s="25" t="s">
        <v>2531</v>
      </c>
      <c r="B354" s="25" t="s">
        <v>2040</v>
      </c>
      <c r="C354" s="25" t="s">
        <v>27</v>
      </c>
      <c r="D354" s="25" t="s">
        <v>2041</v>
      </c>
      <c r="E354" s="26" t="s">
        <v>186</v>
      </c>
      <c r="F354" s="27">
        <v>8</v>
      </c>
      <c r="G354" s="28">
        <v>10.42</v>
      </c>
      <c r="H354" s="28">
        <f t="shared" si="5"/>
        <v>83.36</v>
      </c>
      <c r="I354" s="29">
        <f>H354 / I3</f>
        <v>1.0474028600692093E-5</v>
      </c>
    </row>
    <row r="355" spans="1:9" ht="26.1" customHeight="1" x14ac:dyDescent="0.2">
      <c r="A355" s="25" t="s">
        <v>2532</v>
      </c>
      <c r="B355" s="25" t="s">
        <v>2111</v>
      </c>
      <c r="C355" s="25" t="s">
        <v>244</v>
      </c>
      <c r="D355" s="25" t="s">
        <v>2112</v>
      </c>
      <c r="E355" s="26" t="s">
        <v>186</v>
      </c>
      <c r="F355" s="27">
        <v>8</v>
      </c>
      <c r="G355" s="28">
        <v>5.22</v>
      </c>
      <c r="H355" s="28">
        <f t="shared" si="5"/>
        <v>41.76</v>
      </c>
      <c r="I355" s="29">
        <f>H355 / I3</f>
        <v>5.2470661512104342E-6</v>
      </c>
    </row>
    <row r="356" spans="1:9" ht="51.95" customHeight="1" x14ac:dyDescent="0.2">
      <c r="A356" s="25" t="s">
        <v>2533</v>
      </c>
      <c r="B356" s="25" t="s">
        <v>940</v>
      </c>
      <c r="C356" s="25" t="s">
        <v>73</v>
      </c>
      <c r="D356" s="25" t="s">
        <v>3251</v>
      </c>
      <c r="E356" s="26" t="s">
        <v>186</v>
      </c>
      <c r="F356" s="27">
        <v>8</v>
      </c>
      <c r="G356" s="28">
        <v>759.32</v>
      </c>
      <c r="H356" s="28">
        <f t="shared" si="5"/>
        <v>6074.56</v>
      </c>
      <c r="I356" s="29">
        <f>H356 / I3</f>
        <v>7.6325713983469497E-4</v>
      </c>
    </row>
    <row r="357" spans="1:9" ht="26.1" customHeight="1" x14ac:dyDescent="0.2">
      <c r="A357" s="25" t="s">
        <v>2534</v>
      </c>
      <c r="B357" s="25" t="s">
        <v>1905</v>
      </c>
      <c r="C357" s="25" t="s">
        <v>36</v>
      </c>
      <c r="D357" s="25" t="s">
        <v>1906</v>
      </c>
      <c r="E357" s="26" t="s">
        <v>186</v>
      </c>
      <c r="F357" s="27">
        <v>8</v>
      </c>
      <c r="G357" s="28">
        <v>37.68</v>
      </c>
      <c r="H357" s="28">
        <f t="shared" si="5"/>
        <v>301.44</v>
      </c>
      <c r="I357" s="29">
        <f>H357 / I3</f>
        <v>3.7875374057013255E-5</v>
      </c>
    </row>
    <row r="358" spans="1:9" ht="24" customHeight="1" x14ac:dyDescent="0.2">
      <c r="A358" s="25" t="s">
        <v>2535</v>
      </c>
      <c r="B358" s="25" t="s">
        <v>1868</v>
      </c>
      <c r="C358" s="25" t="s">
        <v>235</v>
      </c>
      <c r="D358" s="25" t="s">
        <v>3252</v>
      </c>
      <c r="E358" s="26" t="s">
        <v>186</v>
      </c>
      <c r="F358" s="27">
        <v>12</v>
      </c>
      <c r="G358" s="28">
        <v>16.63</v>
      </c>
      <c r="H358" s="28">
        <f t="shared" si="5"/>
        <v>199.56</v>
      </c>
      <c r="I358" s="29">
        <f>H358 / I3</f>
        <v>2.5074341981215381E-5</v>
      </c>
    </row>
    <row r="359" spans="1:9" ht="24" customHeight="1" x14ac:dyDescent="0.2">
      <c r="A359" s="25" t="s">
        <v>2536</v>
      </c>
      <c r="B359" s="25" t="s">
        <v>2025</v>
      </c>
      <c r="C359" s="25" t="s">
        <v>73</v>
      </c>
      <c r="D359" s="25" t="s">
        <v>3253</v>
      </c>
      <c r="E359" s="26" t="s">
        <v>596</v>
      </c>
      <c r="F359" s="27">
        <v>8</v>
      </c>
      <c r="G359" s="28">
        <v>7.06</v>
      </c>
      <c r="H359" s="28">
        <f t="shared" si="5"/>
        <v>56.48</v>
      </c>
      <c r="I359" s="29">
        <f>H359 / I3</f>
        <v>7.0966067102577902E-6</v>
      </c>
    </row>
    <row r="360" spans="1:9" ht="24" customHeight="1" x14ac:dyDescent="0.2">
      <c r="A360" s="25" t="s">
        <v>2537</v>
      </c>
      <c r="B360" s="25" t="s">
        <v>2098</v>
      </c>
      <c r="C360" s="25" t="s">
        <v>73</v>
      </c>
      <c r="D360" s="25" t="s">
        <v>3254</v>
      </c>
      <c r="E360" s="26" t="s">
        <v>596</v>
      </c>
      <c r="F360" s="27">
        <v>8</v>
      </c>
      <c r="G360" s="28">
        <v>6.38</v>
      </c>
      <c r="H360" s="28">
        <f t="shared" si="5"/>
        <v>51.04</v>
      </c>
      <c r="I360" s="29">
        <f>H360 / I3</f>
        <v>6.4130808514794204E-6</v>
      </c>
    </row>
    <row r="361" spans="1:9" ht="26.1" customHeight="1" x14ac:dyDescent="0.2">
      <c r="A361" s="25" t="s">
        <v>2538</v>
      </c>
      <c r="B361" s="25" t="s">
        <v>1753</v>
      </c>
      <c r="C361" s="25" t="s">
        <v>73</v>
      </c>
      <c r="D361" s="25" t="s">
        <v>3255</v>
      </c>
      <c r="E361" s="26" t="s">
        <v>596</v>
      </c>
      <c r="F361" s="27">
        <v>48</v>
      </c>
      <c r="G361" s="28">
        <v>13.08</v>
      </c>
      <c r="H361" s="28">
        <f t="shared" si="5"/>
        <v>627.84</v>
      </c>
      <c r="I361" s="29">
        <f>H361 / I3</f>
        <v>7.888692558371551E-5</v>
      </c>
    </row>
    <row r="362" spans="1:9" ht="39" customHeight="1" x14ac:dyDescent="0.2">
      <c r="A362" s="25" t="s">
        <v>2539</v>
      </c>
      <c r="B362" s="25" t="s">
        <v>2018</v>
      </c>
      <c r="C362" s="25" t="s">
        <v>27</v>
      </c>
      <c r="D362" s="25" t="s">
        <v>2019</v>
      </c>
      <c r="E362" s="26" t="s">
        <v>186</v>
      </c>
      <c r="F362" s="27">
        <v>8</v>
      </c>
      <c r="G362" s="28">
        <v>14.89</v>
      </c>
      <c r="H362" s="28">
        <f t="shared" si="5"/>
        <v>119.12</v>
      </c>
      <c r="I362" s="29">
        <f>H362 / I3</f>
        <v>1.4967205937073444E-5</v>
      </c>
    </row>
    <row r="363" spans="1:9" ht="39" customHeight="1" x14ac:dyDescent="0.2">
      <c r="A363" s="25" t="s">
        <v>2540</v>
      </c>
      <c r="B363" s="25" t="s">
        <v>2060</v>
      </c>
      <c r="C363" s="25" t="s">
        <v>27</v>
      </c>
      <c r="D363" s="25" t="s">
        <v>2061</v>
      </c>
      <c r="E363" s="26" t="s">
        <v>186</v>
      </c>
      <c r="F363" s="27">
        <v>8</v>
      </c>
      <c r="G363" s="28">
        <v>11.17</v>
      </c>
      <c r="H363" s="28">
        <f t="shared" si="5"/>
        <v>89.36</v>
      </c>
      <c r="I363" s="29">
        <f>H363 / I3</f>
        <v>1.1227917415521178E-5</v>
      </c>
    </row>
    <row r="364" spans="1:9" ht="39" customHeight="1" x14ac:dyDescent="0.2">
      <c r="A364" s="25" t="s">
        <v>2541</v>
      </c>
      <c r="B364" s="25" t="s">
        <v>999</v>
      </c>
      <c r="C364" s="25" t="s">
        <v>27</v>
      </c>
      <c r="D364" s="25" t="s">
        <v>1000</v>
      </c>
      <c r="E364" s="26" t="s">
        <v>186</v>
      </c>
      <c r="F364" s="27">
        <v>8</v>
      </c>
      <c r="G364" s="28">
        <v>707.91</v>
      </c>
      <c r="H364" s="28">
        <f t="shared" si="5"/>
        <v>5663.28</v>
      </c>
      <c r="I364" s="29">
        <f>H364 / I3</f>
        <v>7.1158057454087718E-4</v>
      </c>
    </row>
    <row r="365" spans="1:9" ht="24" customHeight="1" x14ac:dyDescent="0.2">
      <c r="A365" s="25" t="s">
        <v>2542</v>
      </c>
      <c r="B365" s="25" t="s">
        <v>1339</v>
      </c>
      <c r="C365" s="25" t="s">
        <v>909</v>
      </c>
      <c r="D365" s="25" t="s">
        <v>3256</v>
      </c>
      <c r="E365" s="26" t="s">
        <v>186</v>
      </c>
      <c r="F365" s="27">
        <v>8</v>
      </c>
      <c r="G365" s="28">
        <v>363.15</v>
      </c>
      <c r="H365" s="28">
        <f t="shared" si="5"/>
        <v>2905.2</v>
      </c>
      <c r="I365" s="29">
        <f>H365 / I3</f>
        <v>3.6503296414024317E-4</v>
      </c>
    </row>
    <row r="366" spans="1:9" ht="26.1" customHeight="1" x14ac:dyDescent="0.2">
      <c r="A366" s="25" t="s">
        <v>2543</v>
      </c>
      <c r="B366" s="25" t="s">
        <v>2022</v>
      </c>
      <c r="C366" s="25" t="s">
        <v>27</v>
      </c>
      <c r="D366" s="25" t="s">
        <v>2023</v>
      </c>
      <c r="E366" s="26" t="s">
        <v>186</v>
      </c>
      <c r="F366" s="27">
        <v>8</v>
      </c>
      <c r="G366" s="28">
        <v>14.86</v>
      </c>
      <c r="H366" s="28">
        <f t="shared" si="5"/>
        <v>118.88</v>
      </c>
      <c r="I366" s="29">
        <f>H366 / I3</f>
        <v>1.4937050384480279E-5</v>
      </c>
    </row>
    <row r="367" spans="1:9" ht="39" customHeight="1" x14ac:dyDescent="0.2">
      <c r="A367" s="25" t="s">
        <v>2544</v>
      </c>
      <c r="B367" s="25" t="s">
        <v>1721</v>
      </c>
      <c r="C367" s="25" t="s">
        <v>27</v>
      </c>
      <c r="D367" s="25" t="s">
        <v>1722</v>
      </c>
      <c r="E367" s="26" t="s">
        <v>186</v>
      </c>
      <c r="F367" s="27">
        <v>8</v>
      </c>
      <c r="G367" s="28">
        <v>87.82</v>
      </c>
      <c r="H367" s="28">
        <f t="shared" si="5"/>
        <v>702.56</v>
      </c>
      <c r="I367" s="29">
        <f>H367 / I3</f>
        <v>8.8275354291053707E-5</v>
      </c>
    </row>
    <row r="368" spans="1:9" ht="39" customHeight="1" x14ac:dyDescent="0.2">
      <c r="A368" s="25" t="s">
        <v>2545</v>
      </c>
      <c r="B368" s="25" t="s">
        <v>1291</v>
      </c>
      <c r="C368" s="25" t="s">
        <v>73</v>
      </c>
      <c r="D368" s="25" t="s">
        <v>3257</v>
      </c>
      <c r="E368" s="26" t="s">
        <v>596</v>
      </c>
      <c r="F368" s="27">
        <v>8</v>
      </c>
      <c r="G368" s="28">
        <v>411.04</v>
      </c>
      <c r="H368" s="28">
        <f t="shared" si="5"/>
        <v>3288.32</v>
      </c>
      <c r="I368" s="29">
        <f>H368 / I3</f>
        <v>4.1317127792979641E-4</v>
      </c>
    </row>
    <row r="369" spans="1:9" ht="26.1" customHeight="1" x14ac:dyDescent="0.2">
      <c r="A369" s="25" t="s">
        <v>2546</v>
      </c>
      <c r="B369" s="25" t="s">
        <v>2005</v>
      </c>
      <c r="C369" s="25" t="s">
        <v>27</v>
      </c>
      <c r="D369" s="25" t="s">
        <v>2006</v>
      </c>
      <c r="E369" s="26" t="s">
        <v>186</v>
      </c>
      <c r="F369" s="27">
        <v>8</v>
      </c>
      <c r="G369" s="28">
        <v>16.309999999999999</v>
      </c>
      <c r="H369" s="28">
        <f t="shared" si="5"/>
        <v>130.47999999999999</v>
      </c>
      <c r="I369" s="29">
        <f>H369 / I3</f>
        <v>1.6394568759816509E-5</v>
      </c>
    </row>
    <row r="370" spans="1:9" ht="24" customHeight="1" x14ac:dyDescent="0.2">
      <c r="A370" s="7" t="s">
        <v>2547</v>
      </c>
      <c r="B370" s="7" t="s">
        <v>2154</v>
      </c>
      <c r="C370" s="7"/>
      <c r="D370" s="7" t="s">
        <v>2548</v>
      </c>
      <c r="E370" s="23"/>
      <c r="F370" s="24">
        <v>1</v>
      </c>
      <c r="G370" s="9">
        <v>31691.41</v>
      </c>
      <c r="H370" s="9">
        <f t="shared" si="5"/>
        <v>31691.41</v>
      </c>
      <c r="I370" s="10">
        <f>H370 / I3</f>
        <v>3.9819665875271042E-3</v>
      </c>
    </row>
    <row r="371" spans="1:9" ht="24" customHeight="1" x14ac:dyDescent="0.2">
      <c r="A371" s="25" t="s">
        <v>2549</v>
      </c>
      <c r="B371" s="25" t="s">
        <v>273</v>
      </c>
      <c r="C371" s="25" t="s">
        <v>27</v>
      </c>
      <c r="D371" s="25" t="s">
        <v>274</v>
      </c>
      <c r="E371" s="26" t="s">
        <v>84</v>
      </c>
      <c r="F371" s="27">
        <v>44.5</v>
      </c>
      <c r="G371" s="28">
        <v>129.02000000000001</v>
      </c>
      <c r="H371" s="28">
        <f t="shared" si="5"/>
        <v>5741.39</v>
      </c>
      <c r="I371" s="29">
        <f>H371 / I3</f>
        <v>7.2139495042859388E-4</v>
      </c>
    </row>
    <row r="372" spans="1:9" ht="26.1" customHeight="1" x14ac:dyDescent="0.2">
      <c r="A372" s="25" t="s">
        <v>2550</v>
      </c>
      <c r="B372" s="25" t="s">
        <v>959</v>
      </c>
      <c r="C372" s="25" t="s">
        <v>27</v>
      </c>
      <c r="D372" s="25" t="s">
        <v>960</v>
      </c>
      <c r="E372" s="26" t="s">
        <v>84</v>
      </c>
      <c r="F372" s="27">
        <v>43.05</v>
      </c>
      <c r="G372" s="28">
        <v>32.78</v>
      </c>
      <c r="H372" s="28">
        <f t="shared" si="5"/>
        <v>1411.18</v>
      </c>
      <c r="I372" s="29">
        <f>H372 / I3</f>
        <v>1.7731213628508481E-4</v>
      </c>
    </row>
    <row r="373" spans="1:9" ht="39" customHeight="1" x14ac:dyDescent="0.2">
      <c r="A373" s="25" t="s">
        <v>2551</v>
      </c>
      <c r="B373" s="25" t="s">
        <v>868</v>
      </c>
      <c r="C373" s="25" t="s">
        <v>27</v>
      </c>
      <c r="D373" s="25" t="s">
        <v>869</v>
      </c>
      <c r="E373" s="26" t="s">
        <v>30</v>
      </c>
      <c r="F373" s="27">
        <v>157</v>
      </c>
      <c r="G373" s="28">
        <v>52.13</v>
      </c>
      <c r="H373" s="28">
        <f t="shared" si="5"/>
        <v>8184.41</v>
      </c>
      <c r="I373" s="29">
        <f>H373 / I3</f>
        <v>1.0283558591625524E-3</v>
      </c>
    </row>
    <row r="374" spans="1:9" ht="39" customHeight="1" x14ac:dyDescent="0.2">
      <c r="A374" s="25" t="s">
        <v>2552</v>
      </c>
      <c r="B374" s="25" t="s">
        <v>1420</v>
      </c>
      <c r="C374" s="25" t="s">
        <v>27</v>
      </c>
      <c r="D374" s="25" t="s">
        <v>1421</v>
      </c>
      <c r="E374" s="26" t="s">
        <v>30</v>
      </c>
      <c r="F374" s="27">
        <v>54</v>
      </c>
      <c r="G374" s="28">
        <v>46.31</v>
      </c>
      <c r="H374" s="28">
        <f t="shared" si="5"/>
        <v>2500.7399999999998</v>
      </c>
      <c r="I374" s="29">
        <f>H374 / I3</f>
        <v>3.1421331913261447E-4</v>
      </c>
    </row>
    <row r="375" spans="1:9" ht="39" customHeight="1" x14ac:dyDescent="0.2">
      <c r="A375" s="25" t="s">
        <v>2553</v>
      </c>
      <c r="B375" s="25" t="s">
        <v>1981</v>
      </c>
      <c r="C375" s="25" t="s">
        <v>27</v>
      </c>
      <c r="D375" s="25" t="s">
        <v>1982</v>
      </c>
      <c r="E375" s="26" t="s">
        <v>30</v>
      </c>
      <c r="F375" s="27">
        <v>5</v>
      </c>
      <c r="G375" s="28">
        <v>37.409999999999997</v>
      </c>
      <c r="H375" s="28">
        <f t="shared" si="5"/>
        <v>187.05</v>
      </c>
      <c r="I375" s="29">
        <f>H375 / I3</f>
        <v>2.350248380229674E-5</v>
      </c>
    </row>
    <row r="376" spans="1:9" ht="24" customHeight="1" x14ac:dyDescent="0.2">
      <c r="A376" s="25" t="s">
        <v>2554</v>
      </c>
      <c r="B376" s="25" t="s">
        <v>927</v>
      </c>
      <c r="C376" s="25" t="s">
        <v>73</v>
      </c>
      <c r="D376" s="25" t="s">
        <v>3258</v>
      </c>
      <c r="E376" s="26" t="s">
        <v>596</v>
      </c>
      <c r="F376" s="27">
        <v>8</v>
      </c>
      <c r="G376" s="28">
        <v>880.62</v>
      </c>
      <c r="H376" s="28">
        <f t="shared" si="5"/>
        <v>7044.96</v>
      </c>
      <c r="I376" s="29">
        <f>H376 / I3</f>
        <v>8.8518609081971898E-4</v>
      </c>
    </row>
    <row r="377" spans="1:9" ht="24" customHeight="1" x14ac:dyDescent="0.2">
      <c r="A377" s="25" t="s">
        <v>2555</v>
      </c>
      <c r="B377" s="25" t="s">
        <v>1089</v>
      </c>
      <c r="C377" s="25" t="s">
        <v>73</v>
      </c>
      <c r="D377" s="25" t="s">
        <v>3259</v>
      </c>
      <c r="E377" s="26" t="s">
        <v>596</v>
      </c>
      <c r="F377" s="27">
        <v>8</v>
      </c>
      <c r="G377" s="28">
        <v>600</v>
      </c>
      <c r="H377" s="28">
        <f t="shared" si="5"/>
        <v>4800</v>
      </c>
      <c r="I377" s="29">
        <f>H377 / I3</f>
        <v>6.0311105186326838E-4</v>
      </c>
    </row>
    <row r="378" spans="1:9" ht="51.95" customHeight="1" x14ac:dyDescent="0.2">
      <c r="A378" s="25" t="s">
        <v>2556</v>
      </c>
      <c r="B378" s="25" t="s">
        <v>1986</v>
      </c>
      <c r="C378" s="25" t="s">
        <v>27</v>
      </c>
      <c r="D378" s="25" t="s">
        <v>1987</v>
      </c>
      <c r="E378" s="26" t="s">
        <v>186</v>
      </c>
      <c r="F378" s="27">
        <v>8</v>
      </c>
      <c r="G378" s="28">
        <v>20.03</v>
      </c>
      <c r="H378" s="28">
        <f t="shared" si="5"/>
        <v>160.24</v>
      </c>
      <c r="I378" s="29">
        <f>H378 / I3</f>
        <v>2.0133857281368776E-5</v>
      </c>
    </row>
    <row r="379" spans="1:9" ht="51.95" customHeight="1" x14ac:dyDescent="0.2">
      <c r="A379" s="25" t="s">
        <v>2557</v>
      </c>
      <c r="B379" s="25" t="s">
        <v>1945</v>
      </c>
      <c r="C379" s="25" t="s">
        <v>27</v>
      </c>
      <c r="D379" s="25" t="s">
        <v>1946</v>
      </c>
      <c r="E379" s="26" t="s">
        <v>186</v>
      </c>
      <c r="F379" s="27">
        <v>8</v>
      </c>
      <c r="G379" s="28">
        <v>29.37</v>
      </c>
      <c r="H379" s="28">
        <f t="shared" si="5"/>
        <v>234.96</v>
      </c>
      <c r="I379" s="29">
        <f>H379 / I3</f>
        <v>2.9522285988706986E-5</v>
      </c>
    </row>
    <row r="380" spans="1:9" ht="51.95" customHeight="1" x14ac:dyDescent="0.2">
      <c r="A380" s="25" t="s">
        <v>2558</v>
      </c>
      <c r="B380" s="25" t="s">
        <v>2054</v>
      </c>
      <c r="C380" s="25" t="s">
        <v>27</v>
      </c>
      <c r="D380" s="25" t="s">
        <v>2055</v>
      </c>
      <c r="E380" s="26" t="s">
        <v>186</v>
      </c>
      <c r="F380" s="27">
        <v>8</v>
      </c>
      <c r="G380" s="28">
        <v>12.55</v>
      </c>
      <c r="H380" s="28">
        <f t="shared" si="5"/>
        <v>100.4</v>
      </c>
      <c r="I380" s="29">
        <f>H380 / I3</f>
        <v>1.2615072834806696E-5</v>
      </c>
    </row>
    <row r="381" spans="1:9" ht="51.95" customHeight="1" x14ac:dyDescent="0.2">
      <c r="A381" s="25" t="s">
        <v>2559</v>
      </c>
      <c r="B381" s="25" t="s">
        <v>1990</v>
      </c>
      <c r="C381" s="25" t="s">
        <v>27</v>
      </c>
      <c r="D381" s="25" t="s">
        <v>1991</v>
      </c>
      <c r="E381" s="26" t="s">
        <v>186</v>
      </c>
      <c r="F381" s="27">
        <v>8</v>
      </c>
      <c r="G381" s="28">
        <v>20.010000000000002</v>
      </c>
      <c r="H381" s="28">
        <f t="shared" si="5"/>
        <v>160.08000000000001</v>
      </c>
      <c r="I381" s="29">
        <f>H381 / I3</f>
        <v>2.0113753579640003E-5</v>
      </c>
    </row>
    <row r="382" spans="1:9" ht="24" customHeight="1" x14ac:dyDescent="0.2">
      <c r="A382" s="25" t="s">
        <v>2560</v>
      </c>
      <c r="B382" s="25" t="s">
        <v>1896</v>
      </c>
      <c r="C382" s="25" t="s">
        <v>1168</v>
      </c>
      <c r="D382" s="25" t="s">
        <v>3260</v>
      </c>
      <c r="E382" s="26" t="s">
        <v>596</v>
      </c>
      <c r="F382" s="27">
        <v>8</v>
      </c>
      <c r="G382" s="28">
        <v>40.24</v>
      </c>
      <c r="H382" s="28">
        <f t="shared" si="5"/>
        <v>321.92</v>
      </c>
      <c r="I382" s="29">
        <f>H382 / I3</f>
        <v>4.0448647878296533E-5</v>
      </c>
    </row>
    <row r="383" spans="1:9" ht="51.95" customHeight="1" x14ac:dyDescent="0.2">
      <c r="A383" s="25" t="s">
        <v>2561</v>
      </c>
      <c r="B383" s="25" t="s">
        <v>1923</v>
      </c>
      <c r="C383" s="25" t="s">
        <v>27</v>
      </c>
      <c r="D383" s="25" t="s">
        <v>1924</v>
      </c>
      <c r="E383" s="26" t="s">
        <v>186</v>
      </c>
      <c r="F383" s="27">
        <v>12</v>
      </c>
      <c r="G383" s="28">
        <v>23.11</v>
      </c>
      <c r="H383" s="28">
        <f t="shared" si="5"/>
        <v>277.32</v>
      </c>
      <c r="I383" s="29">
        <f>H383 / I3</f>
        <v>3.4844741021400329E-5</v>
      </c>
    </row>
    <row r="384" spans="1:9" ht="26.1" customHeight="1" x14ac:dyDescent="0.2">
      <c r="A384" s="25" t="s">
        <v>2562</v>
      </c>
      <c r="B384" s="25" t="s">
        <v>1774</v>
      </c>
      <c r="C384" s="25" t="s">
        <v>1775</v>
      </c>
      <c r="D384" s="25" t="s">
        <v>1776</v>
      </c>
      <c r="E384" s="26" t="s">
        <v>596</v>
      </c>
      <c r="F384" s="27">
        <v>4</v>
      </c>
      <c r="G384" s="28">
        <v>141.69</v>
      </c>
      <c r="H384" s="28">
        <f t="shared" si="5"/>
        <v>566.76</v>
      </c>
      <c r="I384" s="29">
        <f>H384 / I3</f>
        <v>7.1212337448755403E-5</v>
      </c>
    </row>
    <row r="385" spans="1:9" ht="24" customHeight="1" x14ac:dyDescent="0.2">
      <c r="A385" s="7" t="s">
        <v>2563</v>
      </c>
      <c r="B385" s="7" t="s">
        <v>2154</v>
      </c>
      <c r="C385" s="7"/>
      <c r="D385" s="7" t="s">
        <v>2564</v>
      </c>
      <c r="E385" s="23"/>
      <c r="F385" s="24">
        <v>1</v>
      </c>
      <c r="G385" s="9">
        <v>39680.199999999997</v>
      </c>
      <c r="H385" s="9">
        <f t="shared" si="5"/>
        <v>39680.199999999997</v>
      </c>
      <c r="I385" s="10">
        <f>H385 / I3</f>
        <v>4.9857431583635124E-3</v>
      </c>
    </row>
    <row r="386" spans="1:9" ht="51.95" customHeight="1" x14ac:dyDescent="0.2">
      <c r="A386" s="25" t="s">
        <v>2565</v>
      </c>
      <c r="B386" s="25" t="s">
        <v>1390</v>
      </c>
      <c r="C386" s="25" t="s">
        <v>27</v>
      </c>
      <c r="D386" s="25" t="s">
        <v>1391</v>
      </c>
      <c r="E386" s="26" t="s">
        <v>66</v>
      </c>
      <c r="F386" s="27">
        <v>29.18</v>
      </c>
      <c r="G386" s="28">
        <v>88.86</v>
      </c>
      <c r="H386" s="28">
        <f t="shared" si="5"/>
        <v>2592.9299999999998</v>
      </c>
      <c r="I386" s="29">
        <f>H386 / I3</f>
        <v>3.2579682077246339E-4</v>
      </c>
    </row>
    <row r="387" spans="1:9" ht="51.95" customHeight="1" x14ac:dyDescent="0.2">
      <c r="A387" s="25" t="s">
        <v>2566</v>
      </c>
      <c r="B387" s="25" t="s">
        <v>621</v>
      </c>
      <c r="C387" s="25" t="s">
        <v>27</v>
      </c>
      <c r="D387" s="25" t="s">
        <v>622</v>
      </c>
      <c r="E387" s="26" t="s">
        <v>66</v>
      </c>
      <c r="F387" s="27">
        <v>37.68</v>
      </c>
      <c r="G387" s="28">
        <v>13.14</v>
      </c>
      <c r="H387" s="28">
        <f t="shared" si="5"/>
        <v>495.12</v>
      </c>
      <c r="I387" s="29">
        <f>H387 / I3</f>
        <v>6.221090499969613E-5</v>
      </c>
    </row>
    <row r="388" spans="1:9" ht="51.95" customHeight="1" x14ac:dyDescent="0.2">
      <c r="A388" s="25" t="s">
        <v>2567</v>
      </c>
      <c r="B388" s="25" t="s">
        <v>154</v>
      </c>
      <c r="C388" s="25" t="s">
        <v>27</v>
      </c>
      <c r="D388" s="25" t="s">
        <v>155</v>
      </c>
      <c r="E388" s="26" t="s">
        <v>66</v>
      </c>
      <c r="F388" s="27">
        <v>37.68</v>
      </c>
      <c r="G388" s="28">
        <v>88.96</v>
      </c>
      <c r="H388" s="28">
        <f t="shared" si="5"/>
        <v>3352.01</v>
      </c>
      <c r="I388" s="29">
        <f>H388 / I3</f>
        <v>4.2117380769920716E-4</v>
      </c>
    </row>
    <row r="389" spans="1:9" ht="26.1" customHeight="1" x14ac:dyDescent="0.2">
      <c r="A389" s="25" t="s">
        <v>2568</v>
      </c>
      <c r="B389" s="25" t="s">
        <v>860</v>
      </c>
      <c r="C389" s="25" t="s">
        <v>235</v>
      </c>
      <c r="D389" s="25" t="s">
        <v>3261</v>
      </c>
      <c r="E389" s="26" t="s">
        <v>66</v>
      </c>
      <c r="F389" s="27">
        <v>23.36</v>
      </c>
      <c r="G389" s="28">
        <v>357.61</v>
      </c>
      <c r="H389" s="28">
        <f t="shared" si="5"/>
        <v>8353.77</v>
      </c>
      <c r="I389" s="29">
        <f>H389 / I3</f>
        <v>1.0496356274424616E-3</v>
      </c>
    </row>
    <row r="390" spans="1:9" ht="26.1" customHeight="1" x14ac:dyDescent="0.2">
      <c r="A390" s="25" t="s">
        <v>2569</v>
      </c>
      <c r="B390" s="25" t="s">
        <v>895</v>
      </c>
      <c r="C390" s="25" t="s">
        <v>27</v>
      </c>
      <c r="D390" s="25" t="s">
        <v>896</v>
      </c>
      <c r="E390" s="26" t="s">
        <v>66</v>
      </c>
      <c r="F390" s="27">
        <v>8.32</v>
      </c>
      <c r="G390" s="28">
        <v>3.19</v>
      </c>
      <c r="H390" s="28">
        <f t="shared" ref="H390:H453" si="6">ROUND(F390 * G390,2)</f>
        <v>26.54</v>
      </c>
      <c r="I390" s="29">
        <f>H390 / I3</f>
        <v>3.3347015242606545E-6</v>
      </c>
    </row>
    <row r="391" spans="1:9" ht="51.95" customHeight="1" x14ac:dyDescent="0.2">
      <c r="A391" s="25" t="s">
        <v>2570</v>
      </c>
      <c r="B391" s="25" t="s">
        <v>835</v>
      </c>
      <c r="C391" s="25" t="s">
        <v>27</v>
      </c>
      <c r="D391" s="25" t="s">
        <v>836</v>
      </c>
      <c r="E391" s="26" t="s">
        <v>66</v>
      </c>
      <c r="F391" s="27">
        <v>8.32</v>
      </c>
      <c r="G391" s="28">
        <v>74.08</v>
      </c>
      <c r="H391" s="28">
        <f t="shared" si="6"/>
        <v>616.35</v>
      </c>
      <c r="I391" s="29">
        <f>H391 / I3</f>
        <v>7.74432285033178E-5</v>
      </c>
    </row>
    <row r="392" spans="1:9" ht="26.1" customHeight="1" x14ac:dyDescent="0.2">
      <c r="A392" s="25" t="s">
        <v>2571</v>
      </c>
      <c r="B392" s="25" t="s">
        <v>1012</v>
      </c>
      <c r="C392" s="25" t="s">
        <v>73</v>
      </c>
      <c r="D392" s="25" t="s">
        <v>3262</v>
      </c>
      <c r="E392" s="26" t="s">
        <v>66</v>
      </c>
      <c r="F392" s="27">
        <v>15.36</v>
      </c>
      <c r="G392" s="28">
        <v>365.12</v>
      </c>
      <c r="H392" s="28">
        <f t="shared" si="6"/>
        <v>5608.24</v>
      </c>
      <c r="I392" s="29">
        <f>H392 / I3</f>
        <v>7.0466490114617832E-4</v>
      </c>
    </row>
    <row r="393" spans="1:9" ht="24" customHeight="1" x14ac:dyDescent="0.2">
      <c r="A393" s="25" t="s">
        <v>2572</v>
      </c>
      <c r="B393" s="25" t="s">
        <v>1396</v>
      </c>
      <c r="C393" s="25" t="s">
        <v>235</v>
      </c>
      <c r="D393" s="25" t="s">
        <v>3263</v>
      </c>
      <c r="E393" s="26" t="s">
        <v>186</v>
      </c>
      <c r="F393" s="27">
        <v>16</v>
      </c>
      <c r="G393" s="28">
        <v>161.86000000000001</v>
      </c>
      <c r="H393" s="28">
        <f t="shared" si="6"/>
        <v>2589.7600000000002</v>
      </c>
      <c r="I393" s="29">
        <f>H393 / I3</f>
        <v>3.253985161819621E-4</v>
      </c>
    </row>
    <row r="394" spans="1:9" ht="24" customHeight="1" x14ac:dyDescent="0.2">
      <c r="A394" s="25" t="s">
        <v>2573</v>
      </c>
      <c r="B394" s="25" t="s">
        <v>1748</v>
      </c>
      <c r="C394" s="25" t="s">
        <v>235</v>
      </c>
      <c r="D394" s="25" t="s">
        <v>1749</v>
      </c>
      <c r="E394" s="26" t="s">
        <v>186</v>
      </c>
      <c r="F394" s="27">
        <v>8</v>
      </c>
      <c r="G394" s="28">
        <v>80.680000000000007</v>
      </c>
      <c r="H394" s="28">
        <f t="shared" si="6"/>
        <v>645.44000000000005</v>
      </c>
      <c r="I394" s="29">
        <f>H394 / I3</f>
        <v>8.1098332773880827E-5</v>
      </c>
    </row>
    <row r="395" spans="1:9" ht="26.1" customHeight="1" x14ac:dyDescent="0.2">
      <c r="A395" s="25" t="s">
        <v>2574</v>
      </c>
      <c r="B395" s="25" t="s">
        <v>914</v>
      </c>
      <c r="C395" s="25" t="s">
        <v>73</v>
      </c>
      <c r="D395" s="25" t="s">
        <v>3264</v>
      </c>
      <c r="E395" s="26" t="s">
        <v>596</v>
      </c>
      <c r="F395" s="27">
        <v>8</v>
      </c>
      <c r="G395" s="28">
        <v>920.65</v>
      </c>
      <c r="H395" s="28">
        <f t="shared" si="6"/>
        <v>7365.2</v>
      </c>
      <c r="I395" s="29">
        <f>H395 / I3</f>
        <v>9.2542364982986329E-4</v>
      </c>
    </row>
    <row r="396" spans="1:9" ht="26.1" customHeight="1" x14ac:dyDescent="0.2">
      <c r="A396" s="25" t="s">
        <v>2575</v>
      </c>
      <c r="B396" s="25" t="s">
        <v>1578</v>
      </c>
      <c r="C396" s="25" t="s">
        <v>909</v>
      </c>
      <c r="D396" s="25" t="s">
        <v>3265</v>
      </c>
      <c r="E396" s="26" t="s">
        <v>186</v>
      </c>
      <c r="F396" s="27">
        <v>8</v>
      </c>
      <c r="G396" s="28">
        <v>156.62</v>
      </c>
      <c r="H396" s="28">
        <f t="shared" si="6"/>
        <v>1252.96</v>
      </c>
      <c r="I396" s="29">
        <f>H396 / I3</f>
        <v>1.5743208823804181E-4</v>
      </c>
    </row>
    <row r="397" spans="1:9" ht="26.1" customHeight="1" x14ac:dyDescent="0.2">
      <c r="A397" s="25" t="s">
        <v>2576</v>
      </c>
      <c r="B397" s="25" t="s">
        <v>1350</v>
      </c>
      <c r="C397" s="25" t="s">
        <v>235</v>
      </c>
      <c r="D397" s="25" t="s">
        <v>3266</v>
      </c>
      <c r="E397" s="26" t="s">
        <v>30</v>
      </c>
      <c r="F397" s="27">
        <v>24</v>
      </c>
      <c r="G397" s="28">
        <v>118.14</v>
      </c>
      <c r="H397" s="28">
        <f t="shared" si="6"/>
        <v>2835.36</v>
      </c>
      <c r="I397" s="29">
        <f>H397 / I3</f>
        <v>3.5625769833563261E-4</v>
      </c>
    </row>
    <row r="398" spans="1:9" ht="26.1" customHeight="1" x14ac:dyDescent="0.2">
      <c r="A398" s="25" t="s">
        <v>2577</v>
      </c>
      <c r="B398" s="25" t="s">
        <v>1933</v>
      </c>
      <c r="C398" s="25" t="s">
        <v>73</v>
      </c>
      <c r="D398" s="25" t="s">
        <v>3267</v>
      </c>
      <c r="E398" s="26" t="s">
        <v>596</v>
      </c>
      <c r="F398" s="27">
        <v>16</v>
      </c>
      <c r="G398" s="28">
        <v>16.71</v>
      </c>
      <c r="H398" s="28">
        <f t="shared" si="6"/>
        <v>267.36</v>
      </c>
      <c r="I398" s="29">
        <f>H398 / I3</f>
        <v>3.3593285588784048E-5</v>
      </c>
    </row>
    <row r="399" spans="1:9" ht="24" customHeight="1" x14ac:dyDescent="0.2">
      <c r="A399" s="25" t="s">
        <v>2578</v>
      </c>
      <c r="B399" s="25" t="s">
        <v>1852</v>
      </c>
      <c r="C399" s="25" t="s">
        <v>235</v>
      </c>
      <c r="D399" s="25" t="s">
        <v>3268</v>
      </c>
      <c r="E399" s="26" t="s">
        <v>186</v>
      </c>
      <c r="F399" s="27">
        <v>8</v>
      </c>
      <c r="G399" s="28">
        <v>48.88</v>
      </c>
      <c r="H399" s="28">
        <f t="shared" si="6"/>
        <v>391.04</v>
      </c>
      <c r="I399" s="29">
        <f>H399 / I3</f>
        <v>4.91334470251276E-5</v>
      </c>
    </row>
    <row r="400" spans="1:9" ht="26.1" customHeight="1" x14ac:dyDescent="0.2">
      <c r="A400" s="25" t="s">
        <v>2579</v>
      </c>
      <c r="B400" s="25" t="s">
        <v>1639</v>
      </c>
      <c r="C400" s="25" t="s">
        <v>235</v>
      </c>
      <c r="D400" s="25" t="s">
        <v>1640</v>
      </c>
      <c r="E400" s="26" t="s">
        <v>186</v>
      </c>
      <c r="F400" s="27">
        <v>8</v>
      </c>
      <c r="G400" s="28">
        <v>126.74</v>
      </c>
      <c r="H400" s="28">
        <f t="shared" si="6"/>
        <v>1013.92</v>
      </c>
      <c r="I400" s="29">
        <f>H400 / I3</f>
        <v>1.2739715785525105E-4</v>
      </c>
    </row>
    <row r="401" spans="1:9" ht="26.1" customHeight="1" x14ac:dyDescent="0.2">
      <c r="A401" s="25" t="s">
        <v>2580</v>
      </c>
      <c r="B401" s="25" t="s">
        <v>1592</v>
      </c>
      <c r="C401" s="25" t="s">
        <v>235</v>
      </c>
      <c r="D401" s="25" t="s">
        <v>3269</v>
      </c>
      <c r="E401" s="26" t="s">
        <v>186</v>
      </c>
      <c r="F401" s="27">
        <v>32</v>
      </c>
      <c r="G401" s="28">
        <v>38.01</v>
      </c>
      <c r="H401" s="28">
        <f t="shared" si="6"/>
        <v>1216.32</v>
      </c>
      <c r="I401" s="29">
        <f>H401 / I3</f>
        <v>1.5282834054215218E-4</v>
      </c>
    </row>
    <row r="402" spans="1:9" ht="24" customHeight="1" x14ac:dyDescent="0.2">
      <c r="A402" s="25" t="s">
        <v>2581</v>
      </c>
      <c r="B402" s="25" t="s">
        <v>1691</v>
      </c>
      <c r="C402" s="25" t="s">
        <v>235</v>
      </c>
      <c r="D402" s="25" t="s">
        <v>1692</v>
      </c>
      <c r="E402" s="26" t="s">
        <v>186</v>
      </c>
      <c r="F402" s="27">
        <v>16</v>
      </c>
      <c r="G402" s="28">
        <v>49.48</v>
      </c>
      <c r="H402" s="28">
        <f t="shared" si="6"/>
        <v>791.68</v>
      </c>
      <c r="I402" s="29">
        <f>H402 / I3</f>
        <v>9.9473116153981725E-5</v>
      </c>
    </row>
    <row r="403" spans="1:9" ht="24" customHeight="1" x14ac:dyDescent="0.2">
      <c r="A403" s="25" t="s">
        <v>2582</v>
      </c>
      <c r="B403" s="25" t="s">
        <v>1941</v>
      </c>
      <c r="C403" s="25" t="s">
        <v>1168</v>
      </c>
      <c r="D403" s="25" t="s">
        <v>3270</v>
      </c>
      <c r="E403" s="26" t="s">
        <v>596</v>
      </c>
      <c r="F403" s="27">
        <v>4</v>
      </c>
      <c r="G403" s="28">
        <v>66.55</v>
      </c>
      <c r="H403" s="28">
        <f t="shared" si="6"/>
        <v>266.2</v>
      </c>
      <c r="I403" s="29">
        <f>H403 / I3</f>
        <v>3.3447533751250426E-5</v>
      </c>
    </row>
    <row r="404" spans="1:9" ht="24" customHeight="1" x14ac:dyDescent="0.2">
      <c r="A404" s="7" t="s">
        <v>2583</v>
      </c>
      <c r="B404" s="7" t="s">
        <v>2154</v>
      </c>
      <c r="C404" s="7"/>
      <c r="D404" s="7" t="s">
        <v>2584</v>
      </c>
      <c r="E404" s="23"/>
      <c r="F404" s="24">
        <v>1</v>
      </c>
      <c r="G404" s="9">
        <v>35113.43</v>
      </c>
      <c r="H404" s="9">
        <f t="shared" si="6"/>
        <v>35113.43</v>
      </c>
      <c r="I404" s="10">
        <f>H404 / I3</f>
        <v>4.4119370212140092E-3</v>
      </c>
    </row>
    <row r="405" spans="1:9" ht="39" customHeight="1" x14ac:dyDescent="0.2">
      <c r="A405" s="25" t="s">
        <v>2585</v>
      </c>
      <c r="B405" s="25" t="s">
        <v>1174</v>
      </c>
      <c r="C405" s="25" t="s">
        <v>27</v>
      </c>
      <c r="D405" s="25" t="s">
        <v>1175</v>
      </c>
      <c r="E405" s="26" t="s">
        <v>30</v>
      </c>
      <c r="F405" s="27">
        <v>140</v>
      </c>
      <c r="G405" s="28">
        <v>20.440000000000001</v>
      </c>
      <c r="H405" s="28">
        <f t="shared" si="6"/>
        <v>2861.6</v>
      </c>
      <c r="I405" s="29">
        <f>H405 / I3</f>
        <v>3.595547054191518E-4</v>
      </c>
    </row>
    <row r="406" spans="1:9" ht="39" customHeight="1" x14ac:dyDescent="0.2">
      <c r="A406" s="25" t="s">
        <v>2586</v>
      </c>
      <c r="B406" s="25" t="s">
        <v>1909</v>
      </c>
      <c r="C406" s="25" t="s">
        <v>27</v>
      </c>
      <c r="D406" s="25" t="s">
        <v>1910</v>
      </c>
      <c r="E406" s="26" t="s">
        <v>186</v>
      </c>
      <c r="F406" s="27">
        <v>24</v>
      </c>
      <c r="G406" s="28">
        <v>12.22</v>
      </c>
      <c r="H406" s="28">
        <f t="shared" si="6"/>
        <v>293.27999999999997</v>
      </c>
      <c r="I406" s="29">
        <f>H406 / I3</f>
        <v>3.685008526884569E-5</v>
      </c>
    </row>
    <row r="407" spans="1:9" ht="51.95" customHeight="1" x14ac:dyDescent="0.2">
      <c r="A407" s="25" t="s">
        <v>2587</v>
      </c>
      <c r="B407" s="25" t="s">
        <v>1833</v>
      </c>
      <c r="C407" s="25" t="s">
        <v>27</v>
      </c>
      <c r="D407" s="25" t="s">
        <v>1834</v>
      </c>
      <c r="E407" s="26" t="s">
        <v>186</v>
      </c>
      <c r="F407" s="27">
        <v>16</v>
      </c>
      <c r="G407" s="28">
        <v>26.5</v>
      </c>
      <c r="H407" s="28">
        <f t="shared" si="6"/>
        <v>424</v>
      </c>
      <c r="I407" s="29">
        <f>H407 / I3</f>
        <v>5.3274809581255372E-5</v>
      </c>
    </row>
    <row r="408" spans="1:9" ht="26.1" customHeight="1" x14ac:dyDescent="0.2">
      <c r="A408" s="25" t="s">
        <v>2588</v>
      </c>
      <c r="B408" s="25" t="s">
        <v>1499</v>
      </c>
      <c r="C408" s="25" t="s">
        <v>235</v>
      </c>
      <c r="D408" s="25" t="s">
        <v>3271</v>
      </c>
      <c r="E408" s="26" t="s">
        <v>186</v>
      </c>
      <c r="F408" s="27">
        <v>54</v>
      </c>
      <c r="G408" s="28">
        <v>31.49</v>
      </c>
      <c r="H408" s="28">
        <f t="shared" si="6"/>
        <v>1700.46</v>
      </c>
      <c r="I408" s="29">
        <f>H408 / I3</f>
        <v>2.1365962901071111E-4</v>
      </c>
    </row>
    <row r="409" spans="1:9" ht="39" customHeight="1" x14ac:dyDescent="0.2">
      <c r="A409" s="25" t="s">
        <v>2589</v>
      </c>
      <c r="B409" s="25" t="s">
        <v>1077</v>
      </c>
      <c r="C409" s="25" t="s">
        <v>909</v>
      </c>
      <c r="D409" s="25" t="s">
        <v>3272</v>
      </c>
      <c r="E409" s="26" t="s">
        <v>186</v>
      </c>
      <c r="F409" s="27">
        <v>17</v>
      </c>
      <c r="G409" s="28">
        <v>285.35000000000002</v>
      </c>
      <c r="H409" s="28">
        <f t="shared" si="6"/>
        <v>4850.95</v>
      </c>
      <c r="I409" s="29">
        <f>H409 / I3</f>
        <v>6.0951282438252534E-4</v>
      </c>
    </row>
    <row r="410" spans="1:9" ht="39" customHeight="1" x14ac:dyDescent="0.2">
      <c r="A410" s="25" t="s">
        <v>2590</v>
      </c>
      <c r="B410" s="25" t="s">
        <v>2115</v>
      </c>
      <c r="C410" s="25" t="s">
        <v>27</v>
      </c>
      <c r="D410" s="25" t="s">
        <v>2116</v>
      </c>
      <c r="E410" s="26" t="s">
        <v>186</v>
      </c>
      <c r="F410" s="27">
        <v>1</v>
      </c>
      <c r="G410" s="28">
        <v>39.270000000000003</v>
      </c>
      <c r="H410" s="28">
        <f t="shared" si="6"/>
        <v>39.270000000000003</v>
      </c>
      <c r="I410" s="29">
        <f>H410 / I3</f>
        <v>4.9342022930563648E-6</v>
      </c>
    </row>
    <row r="411" spans="1:9" ht="39" customHeight="1" x14ac:dyDescent="0.2">
      <c r="A411" s="25" t="s">
        <v>2591</v>
      </c>
      <c r="B411" s="25" t="s">
        <v>1802</v>
      </c>
      <c r="C411" s="25" t="s">
        <v>27</v>
      </c>
      <c r="D411" s="25" t="s">
        <v>1803</v>
      </c>
      <c r="E411" s="26" t="s">
        <v>186</v>
      </c>
      <c r="F411" s="27">
        <v>8</v>
      </c>
      <c r="G411" s="28">
        <v>59.27</v>
      </c>
      <c r="H411" s="28">
        <f t="shared" si="6"/>
        <v>474.16</v>
      </c>
      <c r="I411" s="29">
        <f>H411 / I3</f>
        <v>5.9577320073226531E-5</v>
      </c>
    </row>
    <row r="412" spans="1:9" ht="39" customHeight="1" x14ac:dyDescent="0.2">
      <c r="A412" s="25" t="s">
        <v>2592</v>
      </c>
      <c r="B412" s="25" t="s">
        <v>1450</v>
      </c>
      <c r="C412" s="25" t="s">
        <v>27</v>
      </c>
      <c r="D412" s="25" t="s">
        <v>1451</v>
      </c>
      <c r="E412" s="26" t="s">
        <v>186</v>
      </c>
      <c r="F412" s="27">
        <v>27</v>
      </c>
      <c r="G412" s="28">
        <v>78.709999999999994</v>
      </c>
      <c r="H412" s="28">
        <f t="shared" si="6"/>
        <v>2125.17</v>
      </c>
      <c r="I412" s="29">
        <f>H412 / I3</f>
        <v>2.6702364876838794E-4</v>
      </c>
    </row>
    <row r="413" spans="1:9" ht="26.1" customHeight="1" x14ac:dyDescent="0.2">
      <c r="A413" s="25" t="s">
        <v>2593</v>
      </c>
      <c r="B413" s="25" t="s">
        <v>699</v>
      </c>
      <c r="C413" s="25" t="s">
        <v>36</v>
      </c>
      <c r="D413" s="25" t="s">
        <v>700</v>
      </c>
      <c r="E413" s="26" t="s">
        <v>701</v>
      </c>
      <c r="F413" s="27">
        <v>2</v>
      </c>
      <c r="G413" s="28">
        <v>2108.84</v>
      </c>
      <c r="H413" s="28">
        <f t="shared" si="6"/>
        <v>4217.68</v>
      </c>
      <c r="I413" s="29">
        <f>H413 / I3</f>
        <v>5.2994362942138953E-4</v>
      </c>
    </row>
    <row r="414" spans="1:9" ht="26.1" customHeight="1" x14ac:dyDescent="0.2">
      <c r="A414" s="25" t="s">
        <v>2594</v>
      </c>
      <c r="B414" s="25" t="s">
        <v>1373</v>
      </c>
      <c r="C414" s="25" t="s">
        <v>36</v>
      </c>
      <c r="D414" s="25" t="s">
        <v>1374</v>
      </c>
      <c r="E414" s="26" t="s">
        <v>701</v>
      </c>
      <c r="F414" s="27">
        <v>2</v>
      </c>
      <c r="G414" s="28">
        <v>438.23</v>
      </c>
      <c r="H414" s="28">
        <f t="shared" si="6"/>
        <v>876.46</v>
      </c>
      <c r="I414" s="29">
        <f>H414 / I3</f>
        <v>1.1012556510751671E-4</v>
      </c>
    </row>
    <row r="415" spans="1:9" ht="24" customHeight="1" x14ac:dyDescent="0.2">
      <c r="A415" s="25" t="s">
        <v>2595</v>
      </c>
      <c r="B415" s="25" t="s">
        <v>758</v>
      </c>
      <c r="C415" s="25" t="s">
        <v>235</v>
      </c>
      <c r="D415" s="25" t="s">
        <v>3273</v>
      </c>
      <c r="E415" s="26" t="s">
        <v>30</v>
      </c>
      <c r="F415" s="27">
        <v>1120</v>
      </c>
      <c r="G415" s="28">
        <v>9.9</v>
      </c>
      <c r="H415" s="28">
        <f t="shared" si="6"/>
        <v>11088</v>
      </c>
      <c r="I415" s="29">
        <f>H415 / I3</f>
        <v>1.3931865298041498E-3</v>
      </c>
    </row>
    <row r="416" spans="1:9" ht="39" customHeight="1" x14ac:dyDescent="0.2">
      <c r="A416" s="25" t="s">
        <v>2596</v>
      </c>
      <c r="B416" s="25" t="s">
        <v>978</v>
      </c>
      <c r="C416" s="25" t="s">
        <v>36</v>
      </c>
      <c r="D416" s="25" t="s">
        <v>3274</v>
      </c>
      <c r="E416" s="26" t="s">
        <v>186</v>
      </c>
      <c r="F416" s="27">
        <v>8</v>
      </c>
      <c r="G416" s="28">
        <v>770.3</v>
      </c>
      <c r="H416" s="28">
        <f t="shared" si="6"/>
        <v>6162.4</v>
      </c>
      <c r="I416" s="29">
        <f>H416 / I3</f>
        <v>7.7429407208379263E-4</v>
      </c>
    </row>
    <row r="417" spans="1:9" ht="24" customHeight="1" x14ac:dyDescent="0.2">
      <c r="A417" s="7" t="s">
        <v>2597</v>
      </c>
      <c r="B417" s="7" t="s">
        <v>2154</v>
      </c>
      <c r="C417" s="7"/>
      <c r="D417" s="7" t="s">
        <v>2598</v>
      </c>
      <c r="E417" s="23"/>
      <c r="F417" s="24">
        <v>1</v>
      </c>
      <c r="G417" s="9">
        <v>48727.14</v>
      </c>
      <c r="H417" s="9">
        <f t="shared" si="6"/>
        <v>48727.14</v>
      </c>
      <c r="I417" s="10">
        <f>H417 / I3</f>
        <v>6.1224743041018203E-3</v>
      </c>
    </row>
    <row r="418" spans="1:9" ht="24" customHeight="1" x14ac:dyDescent="0.2">
      <c r="A418" s="25" t="s">
        <v>2599</v>
      </c>
      <c r="B418" s="25" t="s">
        <v>273</v>
      </c>
      <c r="C418" s="25" t="s">
        <v>27</v>
      </c>
      <c r="D418" s="25" t="s">
        <v>274</v>
      </c>
      <c r="E418" s="26" t="s">
        <v>84</v>
      </c>
      <c r="F418" s="27">
        <v>2.66</v>
      </c>
      <c r="G418" s="28">
        <v>129.02000000000001</v>
      </c>
      <c r="H418" s="28">
        <f t="shared" si="6"/>
        <v>343.19</v>
      </c>
      <c r="I418" s="29">
        <f>H418 / I3</f>
        <v>4.312118372686564E-5</v>
      </c>
    </row>
    <row r="419" spans="1:9" ht="51.95" customHeight="1" x14ac:dyDescent="0.2">
      <c r="A419" s="25" t="s">
        <v>2600</v>
      </c>
      <c r="B419" s="25" t="s">
        <v>361</v>
      </c>
      <c r="C419" s="25" t="s">
        <v>27</v>
      </c>
      <c r="D419" s="25" t="s">
        <v>362</v>
      </c>
      <c r="E419" s="26" t="s">
        <v>84</v>
      </c>
      <c r="F419" s="27">
        <v>3.45</v>
      </c>
      <c r="G419" s="28">
        <v>12.73</v>
      </c>
      <c r="H419" s="28">
        <f t="shared" si="6"/>
        <v>43.92</v>
      </c>
      <c r="I419" s="29">
        <f>H419 / I3</f>
        <v>5.5184661245489054E-6</v>
      </c>
    </row>
    <row r="420" spans="1:9" ht="39" customHeight="1" x14ac:dyDescent="0.2">
      <c r="A420" s="25" t="s">
        <v>2601</v>
      </c>
      <c r="B420" s="25" t="s">
        <v>45</v>
      </c>
      <c r="C420" s="25" t="s">
        <v>27</v>
      </c>
      <c r="D420" s="25" t="s">
        <v>46</v>
      </c>
      <c r="E420" s="26" t="s">
        <v>48</v>
      </c>
      <c r="F420" s="27">
        <v>40.04</v>
      </c>
      <c r="G420" s="28">
        <v>3.22</v>
      </c>
      <c r="H420" s="28">
        <f t="shared" si="6"/>
        <v>128.93</v>
      </c>
      <c r="I420" s="29">
        <f>H420 / I3</f>
        <v>1.6199814149318998E-5</v>
      </c>
    </row>
    <row r="421" spans="1:9" ht="26.1" customHeight="1" x14ac:dyDescent="0.2">
      <c r="A421" s="25" t="s">
        <v>2602</v>
      </c>
      <c r="B421" s="25" t="s">
        <v>105</v>
      </c>
      <c r="C421" s="25" t="s">
        <v>73</v>
      </c>
      <c r="D421" s="25" t="s">
        <v>3211</v>
      </c>
      <c r="E421" s="26" t="s">
        <v>108</v>
      </c>
      <c r="F421" s="27">
        <v>3.45</v>
      </c>
      <c r="G421" s="28">
        <v>37.43</v>
      </c>
      <c r="H421" s="28">
        <f t="shared" si="6"/>
        <v>129.13</v>
      </c>
      <c r="I421" s="29">
        <f>H421 / I3</f>
        <v>1.6224943776479967E-5</v>
      </c>
    </row>
    <row r="422" spans="1:9" ht="26.1" customHeight="1" x14ac:dyDescent="0.2">
      <c r="A422" s="25" t="s">
        <v>2603</v>
      </c>
      <c r="B422" s="25" t="s">
        <v>123</v>
      </c>
      <c r="C422" s="25" t="s">
        <v>36</v>
      </c>
      <c r="D422" s="25" t="s">
        <v>124</v>
      </c>
      <c r="E422" s="26" t="s">
        <v>30</v>
      </c>
      <c r="F422" s="27">
        <v>16</v>
      </c>
      <c r="G422" s="28">
        <v>101.36</v>
      </c>
      <c r="H422" s="28">
        <f t="shared" si="6"/>
        <v>1621.76</v>
      </c>
      <c r="I422" s="29">
        <f>H422 / I3</f>
        <v>2.0377112072286961E-4</v>
      </c>
    </row>
    <row r="423" spans="1:9" ht="26.1" customHeight="1" x14ac:dyDescent="0.2">
      <c r="A423" s="25" t="s">
        <v>2604</v>
      </c>
      <c r="B423" s="25" t="s">
        <v>895</v>
      </c>
      <c r="C423" s="25" t="s">
        <v>27</v>
      </c>
      <c r="D423" s="25" t="s">
        <v>896</v>
      </c>
      <c r="E423" s="26" t="s">
        <v>66</v>
      </c>
      <c r="F423" s="27">
        <v>17.7</v>
      </c>
      <c r="G423" s="28">
        <v>3.19</v>
      </c>
      <c r="H423" s="28">
        <f t="shared" si="6"/>
        <v>56.46</v>
      </c>
      <c r="I423" s="29">
        <f>H423 / I3</f>
        <v>7.0940937475416944E-6</v>
      </c>
    </row>
    <row r="424" spans="1:9" ht="51.95" customHeight="1" x14ac:dyDescent="0.2">
      <c r="A424" s="25" t="s">
        <v>2605</v>
      </c>
      <c r="B424" s="25" t="s">
        <v>647</v>
      </c>
      <c r="C424" s="25" t="s">
        <v>73</v>
      </c>
      <c r="D424" s="25" t="s">
        <v>3241</v>
      </c>
      <c r="E424" s="26" t="s">
        <v>66</v>
      </c>
      <c r="F424" s="27">
        <v>17.7</v>
      </c>
      <c r="G424" s="28">
        <v>28.95</v>
      </c>
      <c r="H424" s="28">
        <f t="shared" si="6"/>
        <v>512.41999999999996</v>
      </c>
      <c r="I424" s="29">
        <f>H424 / I3</f>
        <v>6.4384617749119991E-5</v>
      </c>
    </row>
    <row r="425" spans="1:9" ht="39" customHeight="1" x14ac:dyDescent="0.2">
      <c r="A425" s="25" t="s">
        <v>2606</v>
      </c>
      <c r="B425" s="25" t="s">
        <v>1269</v>
      </c>
      <c r="C425" s="25" t="s">
        <v>27</v>
      </c>
      <c r="D425" s="25" t="s">
        <v>1270</v>
      </c>
      <c r="E425" s="26" t="s">
        <v>84</v>
      </c>
      <c r="F425" s="27">
        <v>1.77</v>
      </c>
      <c r="G425" s="28">
        <v>1015.3</v>
      </c>
      <c r="H425" s="28">
        <f t="shared" si="6"/>
        <v>1797.08</v>
      </c>
      <c r="I425" s="29">
        <f>H425 / I3</f>
        <v>2.2579975189217547E-4</v>
      </c>
    </row>
    <row r="426" spans="1:9" ht="65.099999999999994" customHeight="1" x14ac:dyDescent="0.2">
      <c r="A426" s="25" t="s">
        <v>2607</v>
      </c>
      <c r="B426" s="25" t="s">
        <v>745</v>
      </c>
      <c r="C426" s="25" t="s">
        <v>27</v>
      </c>
      <c r="D426" s="25" t="s">
        <v>746</v>
      </c>
      <c r="E426" s="26" t="s">
        <v>66</v>
      </c>
      <c r="F426" s="27">
        <v>19.47</v>
      </c>
      <c r="G426" s="28">
        <v>157.80000000000001</v>
      </c>
      <c r="H426" s="28">
        <f t="shared" si="6"/>
        <v>3072.37</v>
      </c>
      <c r="I426" s="29">
        <f>H426 / I3</f>
        <v>3.8603756300273953E-4</v>
      </c>
    </row>
    <row r="427" spans="1:9" ht="51.95" customHeight="1" x14ac:dyDescent="0.2">
      <c r="A427" s="25" t="s">
        <v>2608</v>
      </c>
      <c r="B427" s="25" t="s">
        <v>1083</v>
      </c>
      <c r="C427" s="25" t="s">
        <v>27</v>
      </c>
      <c r="D427" s="25" t="s">
        <v>1084</v>
      </c>
      <c r="E427" s="26" t="s">
        <v>66</v>
      </c>
      <c r="F427" s="27">
        <v>15.96</v>
      </c>
      <c r="G427" s="28">
        <v>118.35</v>
      </c>
      <c r="H427" s="28">
        <f t="shared" si="6"/>
        <v>1888.87</v>
      </c>
      <c r="I427" s="29">
        <f>H427 / I3</f>
        <v>2.3733299427770242E-4</v>
      </c>
    </row>
    <row r="428" spans="1:9" ht="51.95" customHeight="1" x14ac:dyDescent="0.2">
      <c r="A428" s="25" t="s">
        <v>2609</v>
      </c>
      <c r="B428" s="25" t="s">
        <v>621</v>
      </c>
      <c r="C428" s="25" t="s">
        <v>27</v>
      </c>
      <c r="D428" s="25" t="s">
        <v>622</v>
      </c>
      <c r="E428" s="26" t="s">
        <v>66</v>
      </c>
      <c r="F428" s="27">
        <v>17.96</v>
      </c>
      <c r="G428" s="28">
        <v>13.14</v>
      </c>
      <c r="H428" s="28">
        <f t="shared" si="6"/>
        <v>235.99</v>
      </c>
      <c r="I428" s="29">
        <f>H428 / I3</f>
        <v>2.9651703568585981E-5</v>
      </c>
    </row>
    <row r="429" spans="1:9" ht="51.95" customHeight="1" x14ac:dyDescent="0.2">
      <c r="A429" s="25" t="s">
        <v>2610</v>
      </c>
      <c r="B429" s="25" t="s">
        <v>154</v>
      </c>
      <c r="C429" s="25" t="s">
        <v>27</v>
      </c>
      <c r="D429" s="25" t="s">
        <v>155</v>
      </c>
      <c r="E429" s="26" t="s">
        <v>66</v>
      </c>
      <c r="F429" s="27">
        <v>17.96</v>
      </c>
      <c r="G429" s="28">
        <v>88.96</v>
      </c>
      <c r="H429" s="28">
        <f t="shared" si="6"/>
        <v>1597.72</v>
      </c>
      <c r="I429" s="29">
        <f>H429 / I3</f>
        <v>2.0075053953812108E-4</v>
      </c>
    </row>
    <row r="430" spans="1:9" ht="39" customHeight="1" x14ac:dyDescent="0.2">
      <c r="A430" s="25" t="s">
        <v>2611</v>
      </c>
      <c r="B430" s="25" t="s">
        <v>1129</v>
      </c>
      <c r="C430" s="25" t="s">
        <v>36</v>
      </c>
      <c r="D430" s="25" t="s">
        <v>1130</v>
      </c>
      <c r="E430" s="26" t="s">
        <v>291</v>
      </c>
      <c r="F430" s="27">
        <v>6.4</v>
      </c>
      <c r="G430" s="28">
        <v>691.81</v>
      </c>
      <c r="H430" s="28">
        <f t="shared" si="6"/>
        <v>4427.58</v>
      </c>
      <c r="I430" s="29">
        <f>H430 / I3</f>
        <v>5.5631717312682697E-4</v>
      </c>
    </row>
    <row r="431" spans="1:9" ht="51.95" customHeight="1" x14ac:dyDescent="0.2">
      <c r="A431" s="25" t="s">
        <v>2612</v>
      </c>
      <c r="B431" s="25" t="s">
        <v>1111</v>
      </c>
      <c r="C431" s="25" t="s">
        <v>73</v>
      </c>
      <c r="D431" s="25" t="s">
        <v>3227</v>
      </c>
      <c r="E431" s="26" t="s">
        <v>66</v>
      </c>
      <c r="F431" s="27">
        <v>16.079999999999998</v>
      </c>
      <c r="G431" s="28">
        <v>129.96</v>
      </c>
      <c r="H431" s="28">
        <f t="shared" si="6"/>
        <v>2089.7600000000002</v>
      </c>
      <c r="I431" s="29">
        <f>H431 / I3</f>
        <v>2.6257444827953828E-4</v>
      </c>
    </row>
    <row r="432" spans="1:9" ht="24" customHeight="1" x14ac:dyDescent="0.2">
      <c r="A432" s="25" t="s">
        <v>2613</v>
      </c>
      <c r="B432" s="25" t="s">
        <v>510</v>
      </c>
      <c r="C432" s="25" t="s">
        <v>36</v>
      </c>
      <c r="D432" s="25" t="s">
        <v>511</v>
      </c>
      <c r="E432" s="26" t="s">
        <v>186</v>
      </c>
      <c r="F432" s="27">
        <v>1</v>
      </c>
      <c r="G432" s="28">
        <v>22153.38</v>
      </c>
      <c r="H432" s="28">
        <f t="shared" si="6"/>
        <v>22153.38</v>
      </c>
      <c r="I432" s="29">
        <f>H432 / I3</f>
        <v>2.7835308987763942E-3</v>
      </c>
    </row>
    <row r="433" spans="1:9" ht="24" customHeight="1" x14ac:dyDescent="0.2">
      <c r="A433" s="25" t="s">
        <v>2614</v>
      </c>
      <c r="B433" s="25" t="s">
        <v>971</v>
      </c>
      <c r="C433" s="25" t="s">
        <v>235</v>
      </c>
      <c r="D433" s="25" t="s">
        <v>972</v>
      </c>
      <c r="E433" s="26" t="s">
        <v>66</v>
      </c>
      <c r="F433" s="27">
        <v>13.7</v>
      </c>
      <c r="G433" s="28">
        <v>464.32</v>
      </c>
      <c r="H433" s="28">
        <f t="shared" si="6"/>
        <v>6361.18</v>
      </c>
      <c r="I433" s="29">
        <f>H433 / I3</f>
        <v>7.9927040851908036E-4</v>
      </c>
    </row>
    <row r="434" spans="1:9" ht="51.95" customHeight="1" x14ac:dyDescent="0.2">
      <c r="A434" s="25" t="s">
        <v>2615</v>
      </c>
      <c r="B434" s="25" t="s">
        <v>1356</v>
      </c>
      <c r="C434" s="25" t="s">
        <v>27</v>
      </c>
      <c r="D434" s="25" t="s">
        <v>1357</v>
      </c>
      <c r="E434" s="26" t="s">
        <v>66</v>
      </c>
      <c r="F434" s="27">
        <v>13.7</v>
      </c>
      <c r="G434" s="28">
        <v>38.31</v>
      </c>
      <c r="H434" s="28">
        <f t="shared" si="6"/>
        <v>524.85</v>
      </c>
      <c r="I434" s="29">
        <f>H434 / I3</f>
        <v>6.5946424077174251E-5</v>
      </c>
    </row>
    <row r="435" spans="1:9" ht="26.1" customHeight="1" x14ac:dyDescent="0.2">
      <c r="A435" s="25" t="s">
        <v>2616</v>
      </c>
      <c r="B435" s="25" t="s">
        <v>1644</v>
      </c>
      <c r="C435" s="25" t="s">
        <v>36</v>
      </c>
      <c r="D435" s="25" t="s">
        <v>1645</v>
      </c>
      <c r="E435" s="26" t="s">
        <v>186</v>
      </c>
      <c r="F435" s="27">
        <v>1</v>
      </c>
      <c r="G435" s="28">
        <v>984.51</v>
      </c>
      <c r="H435" s="28">
        <f t="shared" si="6"/>
        <v>984.51</v>
      </c>
      <c r="I435" s="29">
        <f>H435 / I3</f>
        <v>1.2370184618123049E-4</v>
      </c>
    </row>
    <row r="436" spans="1:9" ht="39" customHeight="1" x14ac:dyDescent="0.2">
      <c r="A436" s="25" t="s">
        <v>2617</v>
      </c>
      <c r="B436" s="25" t="s">
        <v>1696</v>
      </c>
      <c r="C436" s="25" t="s">
        <v>36</v>
      </c>
      <c r="D436" s="25" t="s">
        <v>3275</v>
      </c>
      <c r="E436" s="26" t="s">
        <v>186</v>
      </c>
      <c r="F436" s="27">
        <v>1</v>
      </c>
      <c r="G436" s="28">
        <v>758.04</v>
      </c>
      <c r="H436" s="28">
        <f t="shared" si="6"/>
        <v>758.04</v>
      </c>
      <c r="I436" s="29">
        <f>H436 / I3</f>
        <v>9.5246312865506644E-5</v>
      </c>
    </row>
    <row r="437" spans="1:9" ht="24" customHeight="1" x14ac:dyDescent="0.2">
      <c r="A437" s="7" t="s">
        <v>2618</v>
      </c>
      <c r="B437" s="7" t="s">
        <v>2154</v>
      </c>
      <c r="C437" s="7"/>
      <c r="D437" s="7" t="s">
        <v>2619</v>
      </c>
      <c r="E437" s="23"/>
      <c r="F437" s="24">
        <v>1</v>
      </c>
      <c r="G437" s="9">
        <v>30787.66</v>
      </c>
      <c r="H437" s="9">
        <f t="shared" si="6"/>
        <v>30787.66</v>
      </c>
      <c r="I437" s="10">
        <f>H437 / I3</f>
        <v>3.8684120847934734E-3</v>
      </c>
    </row>
    <row r="438" spans="1:9" ht="39" customHeight="1" x14ac:dyDescent="0.2">
      <c r="A438" s="25" t="s">
        <v>2620</v>
      </c>
      <c r="B438" s="25" t="s">
        <v>460</v>
      </c>
      <c r="C438" s="25" t="s">
        <v>36</v>
      </c>
      <c r="D438" s="25" t="s">
        <v>461</v>
      </c>
      <c r="E438" s="26" t="s">
        <v>186</v>
      </c>
      <c r="F438" s="27">
        <v>1</v>
      </c>
      <c r="G438" s="28">
        <v>27845.119999999999</v>
      </c>
      <c r="H438" s="28">
        <f t="shared" si="6"/>
        <v>27845.119999999999</v>
      </c>
      <c r="I438" s="29">
        <f>H438 / I3</f>
        <v>3.4986874192622771E-3</v>
      </c>
    </row>
    <row r="439" spans="1:9" ht="26.1" customHeight="1" x14ac:dyDescent="0.2">
      <c r="A439" s="25" t="s">
        <v>2621</v>
      </c>
      <c r="B439" s="25" t="s">
        <v>1333</v>
      </c>
      <c r="C439" s="25" t="s">
        <v>909</v>
      </c>
      <c r="D439" s="25" t="s">
        <v>3276</v>
      </c>
      <c r="E439" s="26" t="s">
        <v>66</v>
      </c>
      <c r="F439" s="27">
        <v>8.85</v>
      </c>
      <c r="G439" s="28">
        <v>332.49</v>
      </c>
      <c r="H439" s="28">
        <f t="shared" si="6"/>
        <v>2942.54</v>
      </c>
      <c r="I439" s="29">
        <f>H439 / I3</f>
        <v>3.6972466553119617E-4</v>
      </c>
    </row>
    <row r="440" spans="1:9" ht="24" customHeight="1" x14ac:dyDescent="0.2">
      <c r="A440" s="7" t="s">
        <v>2622</v>
      </c>
      <c r="B440" s="7" t="s">
        <v>2154</v>
      </c>
      <c r="C440" s="7"/>
      <c r="D440" s="7" t="s">
        <v>2623</v>
      </c>
      <c r="E440" s="23"/>
      <c r="F440" s="24">
        <v>1</v>
      </c>
      <c r="G440" s="9">
        <v>221216.71</v>
      </c>
      <c r="H440" s="9">
        <f t="shared" si="6"/>
        <v>221216.71</v>
      </c>
      <c r="I440" s="10">
        <f>H440 / I3</f>
        <v>2.7795467220381582E-2</v>
      </c>
    </row>
    <row r="441" spans="1:9" ht="78" customHeight="1" x14ac:dyDescent="0.2">
      <c r="A441" s="25" t="s">
        <v>2624</v>
      </c>
      <c r="B441" s="25" t="s">
        <v>97</v>
      </c>
      <c r="C441" s="25" t="s">
        <v>36</v>
      </c>
      <c r="D441" s="25" t="s">
        <v>98</v>
      </c>
      <c r="E441" s="26" t="s">
        <v>66</v>
      </c>
      <c r="F441" s="27">
        <v>487.5</v>
      </c>
      <c r="G441" s="28">
        <v>232.39</v>
      </c>
      <c r="H441" s="28">
        <f t="shared" si="6"/>
        <v>113290.13</v>
      </c>
      <c r="I441" s="29">
        <f>H441 / I3</f>
        <v>1.4234693639588836E-2</v>
      </c>
    </row>
    <row r="442" spans="1:9" ht="26.1" customHeight="1" x14ac:dyDescent="0.2">
      <c r="A442" s="25" t="s">
        <v>2625</v>
      </c>
      <c r="B442" s="25" t="s">
        <v>515</v>
      </c>
      <c r="C442" s="25" t="s">
        <v>73</v>
      </c>
      <c r="D442" s="25" t="s">
        <v>3277</v>
      </c>
      <c r="E442" s="26" t="s">
        <v>66</v>
      </c>
      <c r="F442" s="27">
        <v>887</v>
      </c>
      <c r="G442" s="28">
        <v>24.96</v>
      </c>
      <c r="H442" s="28">
        <f t="shared" si="6"/>
        <v>22139.52</v>
      </c>
      <c r="I442" s="29">
        <f>H442 / I3</f>
        <v>2.7817894156141388E-3</v>
      </c>
    </row>
    <row r="443" spans="1:9" ht="26.1" customHeight="1" x14ac:dyDescent="0.2">
      <c r="A443" s="25" t="s">
        <v>2626</v>
      </c>
      <c r="B443" s="25" t="s">
        <v>1408</v>
      </c>
      <c r="C443" s="25" t="s">
        <v>27</v>
      </c>
      <c r="D443" s="25" t="s">
        <v>1409</v>
      </c>
      <c r="E443" s="26" t="s">
        <v>66</v>
      </c>
      <c r="F443" s="27">
        <v>118.6</v>
      </c>
      <c r="G443" s="28">
        <v>6.14</v>
      </c>
      <c r="H443" s="28">
        <f t="shared" si="6"/>
        <v>728.2</v>
      </c>
      <c r="I443" s="29">
        <f>H443 / I3</f>
        <v>9.149697249309001E-5</v>
      </c>
    </row>
    <row r="444" spans="1:9" ht="26.1" customHeight="1" x14ac:dyDescent="0.2">
      <c r="A444" s="25" t="s">
        <v>2627</v>
      </c>
      <c r="B444" s="25" t="s">
        <v>788</v>
      </c>
      <c r="C444" s="25" t="s">
        <v>27</v>
      </c>
      <c r="D444" s="25" t="s">
        <v>789</v>
      </c>
      <c r="E444" s="26" t="s">
        <v>66</v>
      </c>
      <c r="F444" s="27">
        <v>118.6</v>
      </c>
      <c r="G444" s="28">
        <v>25.6</v>
      </c>
      <c r="H444" s="28">
        <f t="shared" si="6"/>
        <v>3036.16</v>
      </c>
      <c r="I444" s="29">
        <f>H444 / I3</f>
        <v>3.8148784400524597E-4</v>
      </c>
    </row>
    <row r="445" spans="1:9" ht="26.1" customHeight="1" x14ac:dyDescent="0.2">
      <c r="A445" s="25" t="s">
        <v>2628</v>
      </c>
      <c r="B445" s="25" t="s">
        <v>1099</v>
      </c>
      <c r="C445" s="25" t="s">
        <v>27</v>
      </c>
      <c r="D445" s="25" t="s">
        <v>1100</v>
      </c>
      <c r="E445" s="26" t="s">
        <v>66</v>
      </c>
      <c r="F445" s="27">
        <v>118.6</v>
      </c>
      <c r="G445" s="28">
        <v>23.43</v>
      </c>
      <c r="H445" s="28">
        <f t="shared" si="6"/>
        <v>2778.8</v>
      </c>
      <c r="I445" s="29">
        <f>H445 / I3</f>
        <v>3.4915103977451047E-4</v>
      </c>
    </row>
    <row r="446" spans="1:9" ht="51.95" customHeight="1" x14ac:dyDescent="0.2">
      <c r="A446" s="25" t="s">
        <v>2629</v>
      </c>
      <c r="B446" s="25" t="s">
        <v>147</v>
      </c>
      <c r="C446" s="25" t="s">
        <v>27</v>
      </c>
      <c r="D446" s="25" t="s">
        <v>148</v>
      </c>
      <c r="E446" s="26" t="s">
        <v>66</v>
      </c>
      <c r="F446" s="27">
        <v>2046.06</v>
      </c>
      <c r="G446" s="28">
        <v>38.729999999999997</v>
      </c>
      <c r="H446" s="28">
        <f t="shared" si="6"/>
        <v>79243.899999999994</v>
      </c>
      <c r="I446" s="29">
        <f>H446 / I3</f>
        <v>9.9568483089057594E-3</v>
      </c>
    </row>
    <row r="447" spans="1:9" ht="24" customHeight="1" x14ac:dyDescent="0.2">
      <c r="A447" s="7" t="s">
        <v>2630</v>
      </c>
      <c r="B447" s="7" t="s">
        <v>2154</v>
      </c>
      <c r="C447" s="7"/>
      <c r="D447" s="7" t="s">
        <v>2631</v>
      </c>
      <c r="E447" s="23"/>
      <c r="F447" s="24">
        <v>1</v>
      </c>
      <c r="G447" s="9">
        <v>173868.11</v>
      </c>
      <c r="H447" s="9">
        <f t="shared" si="6"/>
        <v>173868.11</v>
      </c>
      <c r="I447" s="10">
        <f>H447 / I3</f>
        <v>2.1846203897412174E-2</v>
      </c>
    </row>
    <row r="448" spans="1:9" ht="24" customHeight="1" x14ac:dyDescent="0.2">
      <c r="A448" s="25" t="s">
        <v>2632</v>
      </c>
      <c r="B448" s="25" t="s">
        <v>273</v>
      </c>
      <c r="C448" s="25" t="s">
        <v>27</v>
      </c>
      <c r="D448" s="25" t="s">
        <v>274</v>
      </c>
      <c r="E448" s="26" t="s">
        <v>84</v>
      </c>
      <c r="F448" s="27">
        <v>7.88</v>
      </c>
      <c r="G448" s="28">
        <v>129.02000000000001</v>
      </c>
      <c r="H448" s="28">
        <f t="shared" si="6"/>
        <v>1016.68</v>
      </c>
      <c r="I448" s="29">
        <f>H448 / I3</f>
        <v>1.2774394671007244E-4</v>
      </c>
    </row>
    <row r="449" spans="1:9" ht="51.95" customHeight="1" x14ac:dyDescent="0.2">
      <c r="A449" s="25" t="s">
        <v>2633</v>
      </c>
      <c r="B449" s="25" t="s">
        <v>361</v>
      </c>
      <c r="C449" s="25" t="s">
        <v>27</v>
      </c>
      <c r="D449" s="25" t="s">
        <v>362</v>
      </c>
      <c r="E449" s="26" t="s">
        <v>84</v>
      </c>
      <c r="F449" s="27">
        <v>10.25</v>
      </c>
      <c r="G449" s="28">
        <v>12.73</v>
      </c>
      <c r="H449" s="28">
        <f t="shared" si="6"/>
        <v>130.47999999999999</v>
      </c>
      <c r="I449" s="29">
        <f>H449 / I3</f>
        <v>1.6394568759816509E-5</v>
      </c>
    </row>
    <row r="450" spans="1:9" ht="39" customHeight="1" x14ac:dyDescent="0.2">
      <c r="A450" s="25" t="s">
        <v>2634</v>
      </c>
      <c r="B450" s="25" t="s">
        <v>45</v>
      </c>
      <c r="C450" s="25" t="s">
        <v>27</v>
      </c>
      <c r="D450" s="25" t="s">
        <v>46</v>
      </c>
      <c r="E450" s="26" t="s">
        <v>48</v>
      </c>
      <c r="F450" s="27">
        <v>118.89</v>
      </c>
      <c r="G450" s="28">
        <v>3.22</v>
      </c>
      <c r="H450" s="28">
        <f t="shared" si="6"/>
        <v>382.83</v>
      </c>
      <c r="I450" s="29">
        <f>H450 / I3</f>
        <v>4.8101875830169794E-5</v>
      </c>
    </row>
    <row r="451" spans="1:9" ht="26.1" customHeight="1" x14ac:dyDescent="0.2">
      <c r="A451" s="25" t="s">
        <v>2635</v>
      </c>
      <c r="B451" s="25" t="s">
        <v>105</v>
      </c>
      <c r="C451" s="25" t="s">
        <v>73</v>
      </c>
      <c r="D451" s="25" t="s">
        <v>3211</v>
      </c>
      <c r="E451" s="26" t="s">
        <v>108</v>
      </c>
      <c r="F451" s="27">
        <v>11.83</v>
      </c>
      <c r="G451" s="28">
        <v>37.43</v>
      </c>
      <c r="H451" s="28">
        <f t="shared" si="6"/>
        <v>442.8</v>
      </c>
      <c r="I451" s="29">
        <f>H451 / I3</f>
        <v>5.5636994534386506E-5</v>
      </c>
    </row>
    <row r="452" spans="1:9" ht="39" customHeight="1" x14ac:dyDescent="0.2">
      <c r="A452" s="25" t="s">
        <v>2636</v>
      </c>
      <c r="B452" s="25" t="s">
        <v>965</v>
      </c>
      <c r="C452" s="25" t="s">
        <v>27</v>
      </c>
      <c r="D452" s="25" t="s">
        <v>966</v>
      </c>
      <c r="E452" s="26" t="s">
        <v>66</v>
      </c>
      <c r="F452" s="27">
        <v>10.220000000000001</v>
      </c>
      <c r="G452" s="28">
        <v>60.09</v>
      </c>
      <c r="H452" s="28">
        <f t="shared" si="6"/>
        <v>614.12</v>
      </c>
      <c r="I452" s="29">
        <f>H452 / I3</f>
        <v>7.716303316047299E-5</v>
      </c>
    </row>
    <row r="453" spans="1:9" ht="39" customHeight="1" x14ac:dyDescent="0.2">
      <c r="A453" s="25" t="s">
        <v>2637</v>
      </c>
      <c r="B453" s="25" t="s">
        <v>991</v>
      </c>
      <c r="C453" s="25" t="s">
        <v>27</v>
      </c>
      <c r="D453" s="25" t="s">
        <v>992</v>
      </c>
      <c r="E453" s="26" t="s">
        <v>30</v>
      </c>
      <c r="F453" s="27">
        <v>73</v>
      </c>
      <c r="G453" s="28">
        <v>79.150000000000006</v>
      </c>
      <c r="H453" s="28">
        <f t="shared" si="6"/>
        <v>5777.95</v>
      </c>
      <c r="I453" s="29">
        <f>H453 / I3</f>
        <v>7.2598864627361904E-4</v>
      </c>
    </row>
    <row r="454" spans="1:9" ht="39" customHeight="1" x14ac:dyDescent="0.2">
      <c r="A454" s="25" t="s">
        <v>2638</v>
      </c>
      <c r="B454" s="25" t="s">
        <v>1308</v>
      </c>
      <c r="C454" s="25" t="s">
        <v>27</v>
      </c>
      <c r="D454" s="25" t="s">
        <v>1309</v>
      </c>
      <c r="E454" s="26" t="s">
        <v>84</v>
      </c>
      <c r="F454" s="27">
        <v>2.85</v>
      </c>
      <c r="G454" s="28">
        <v>790.72</v>
      </c>
      <c r="H454" s="28">
        <f t="shared" ref="H454:H517" si="7">ROUND(F454 * G454,2)</f>
        <v>2253.5500000000002</v>
      </c>
      <c r="I454" s="29">
        <f>H454 / I3</f>
        <v>2.831543564430143E-4</v>
      </c>
    </row>
    <row r="455" spans="1:9" ht="39" customHeight="1" x14ac:dyDescent="0.2">
      <c r="A455" s="25" t="s">
        <v>2639</v>
      </c>
      <c r="B455" s="25" t="s">
        <v>341</v>
      </c>
      <c r="C455" s="25" t="s">
        <v>27</v>
      </c>
      <c r="D455" s="25" t="s">
        <v>342</v>
      </c>
      <c r="E455" s="26" t="s">
        <v>66</v>
      </c>
      <c r="F455" s="27">
        <v>29.2</v>
      </c>
      <c r="G455" s="28">
        <v>153.84</v>
      </c>
      <c r="H455" s="28">
        <f t="shared" si="7"/>
        <v>4492.13</v>
      </c>
      <c r="I455" s="29">
        <f>H455 / I3</f>
        <v>5.6442776029302997E-4</v>
      </c>
    </row>
    <row r="456" spans="1:9" ht="51.95" customHeight="1" x14ac:dyDescent="0.2">
      <c r="A456" s="25" t="s">
        <v>2640</v>
      </c>
      <c r="B456" s="25" t="s">
        <v>621</v>
      </c>
      <c r="C456" s="25" t="s">
        <v>27</v>
      </c>
      <c r="D456" s="25" t="s">
        <v>622</v>
      </c>
      <c r="E456" s="26" t="s">
        <v>66</v>
      </c>
      <c r="F456" s="27">
        <v>69.349999999999994</v>
      </c>
      <c r="G456" s="28">
        <v>13.14</v>
      </c>
      <c r="H456" s="28">
        <f t="shared" si="7"/>
        <v>911.26</v>
      </c>
      <c r="I456" s="29">
        <f>H456 / I3</f>
        <v>1.1449812023352539E-4</v>
      </c>
    </row>
    <row r="457" spans="1:9" ht="51.95" customHeight="1" x14ac:dyDescent="0.2">
      <c r="A457" s="25" t="s">
        <v>2641</v>
      </c>
      <c r="B457" s="25" t="s">
        <v>154</v>
      </c>
      <c r="C457" s="25" t="s">
        <v>27</v>
      </c>
      <c r="D457" s="25" t="s">
        <v>155</v>
      </c>
      <c r="E457" s="26" t="s">
        <v>66</v>
      </c>
      <c r="F457" s="27">
        <v>69.349999999999994</v>
      </c>
      <c r="G457" s="28">
        <v>88.96</v>
      </c>
      <c r="H457" s="28">
        <f t="shared" si="7"/>
        <v>6169.38</v>
      </c>
      <c r="I457" s="29">
        <f>H457 / I3</f>
        <v>7.7517109607171055E-4</v>
      </c>
    </row>
    <row r="458" spans="1:9" ht="26.1" customHeight="1" x14ac:dyDescent="0.2">
      <c r="A458" s="25" t="s">
        <v>2642</v>
      </c>
      <c r="B458" s="25" t="s">
        <v>1408</v>
      </c>
      <c r="C458" s="25" t="s">
        <v>27</v>
      </c>
      <c r="D458" s="25" t="s">
        <v>1409</v>
      </c>
      <c r="E458" s="26" t="s">
        <v>66</v>
      </c>
      <c r="F458" s="27">
        <v>69.349999999999994</v>
      </c>
      <c r="G458" s="28">
        <v>6.14</v>
      </c>
      <c r="H458" s="28">
        <f t="shared" si="7"/>
        <v>425.81</v>
      </c>
      <c r="I458" s="29">
        <f>H458 / I3</f>
        <v>5.3502232707062147E-5</v>
      </c>
    </row>
    <row r="459" spans="1:9" ht="26.1" customHeight="1" x14ac:dyDescent="0.2">
      <c r="A459" s="25" t="s">
        <v>2643</v>
      </c>
      <c r="B459" s="25" t="s">
        <v>788</v>
      </c>
      <c r="C459" s="25" t="s">
        <v>27</v>
      </c>
      <c r="D459" s="25" t="s">
        <v>789</v>
      </c>
      <c r="E459" s="26" t="s">
        <v>66</v>
      </c>
      <c r="F459" s="27">
        <v>69.349999999999994</v>
      </c>
      <c r="G459" s="28">
        <v>25.6</v>
      </c>
      <c r="H459" s="28">
        <f t="shared" si="7"/>
        <v>1775.36</v>
      </c>
      <c r="I459" s="29">
        <f>H459 / I3</f>
        <v>2.2307067438249417E-4</v>
      </c>
    </row>
    <row r="460" spans="1:9" ht="26.1" customHeight="1" x14ac:dyDescent="0.2">
      <c r="A460" s="25" t="s">
        <v>2644</v>
      </c>
      <c r="B460" s="25" t="s">
        <v>1099</v>
      </c>
      <c r="C460" s="25" t="s">
        <v>27</v>
      </c>
      <c r="D460" s="25" t="s">
        <v>1100</v>
      </c>
      <c r="E460" s="26" t="s">
        <v>66</v>
      </c>
      <c r="F460" s="27">
        <v>69.349999999999994</v>
      </c>
      <c r="G460" s="28">
        <v>23.43</v>
      </c>
      <c r="H460" s="28">
        <f t="shared" si="7"/>
        <v>1624.87</v>
      </c>
      <c r="I460" s="29">
        <f>H460 / I3</f>
        <v>2.0416188642522265E-4</v>
      </c>
    </row>
    <row r="461" spans="1:9" ht="78" customHeight="1" x14ac:dyDescent="0.2">
      <c r="A461" s="25" t="s">
        <v>2645</v>
      </c>
      <c r="B461" s="25" t="s">
        <v>97</v>
      </c>
      <c r="C461" s="25" t="s">
        <v>36</v>
      </c>
      <c r="D461" s="25" t="s">
        <v>98</v>
      </c>
      <c r="E461" s="26" t="s">
        <v>66</v>
      </c>
      <c r="F461" s="27">
        <v>360</v>
      </c>
      <c r="G461" s="28">
        <v>232.39</v>
      </c>
      <c r="H461" s="28">
        <f t="shared" si="7"/>
        <v>83660.399999999994</v>
      </c>
      <c r="I461" s="29">
        <f>H461 / I3</f>
        <v>1.0511773300687869E-2</v>
      </c>
    </row>
    <row r="462" spans="1:9" ht="51.95" customHeight="1" x14ac:dyDescent="0.2">
      <c r="A462" s="25" t="s">
        <v>2646</v>
      </c>
      <c r="B462" s="25" t="s">
        <v>147</v>
      </c>
      <c r="C462" s="25" t="s">
        <v>27</v>
      </c>
      <c r="D462" s="25" t="s">
        <v>148</v>
      </c>
      <c r="E462" s="26" t="s">
        <v>66</v>
      </c>
      <c r="F462" s="27">
        <v>720</v>
      </c>
      <c r="G462" s="28">
        <v>38.729999999999997</v>
      </c>
      <c r="H462" s="28">
        <f t="shared" si="7"/>
        <v>27885.599999999999</v>
      </c>
      <c r="I462" s="29">
        <f>H462 / I3</f>
        <v>3.5037736557996572E-3</v>
      </c>
    </row>
    <row r="463" spans="1:9" ht="39" customHeight="1" x14ac:dyDescent="0.2">
      <c r="A463" s="25" t="s">
        <v>2647</v>
      </c>
      <c r="B463" s="25" t="s">
        <v>1679</v>
      </c>
      <c r="C463" s="25" t="s">
        <v>73</v>
      </c>
      <c r="D463" s="25" t="s">
        <v>3278</v>
      </c>
      <c r="E463" s="26" t="s">
        <v>66</v>
      </c>
      <c r="F463" s="27">
        <v>1.68</v>
      </c>
      <c r="G463" s="28">
        <v>486.77</v>
      </c>
      <c r="H463" s="28">
        <f t="shared" si="7"/>
        <v>817.77</v>
      </c>
      <c r="I463" s="29">
        <f>H463 / I3</f>
        <v>1.0275127601713019E-4</v>
      </c>
    </row>
    <row r="464" spans="1:9" ht="26.1" customHeight="1" x14ac:dyDescent="0.2">
      <c r="A464" s="25" t="s">
        <v>2648</v>
      </c>
      <c r="B464" s="25" t="s">
        <v>1560</v>
      </c>
      <c r="C464" s="25" t="s">
        <v>73</v>
      </c>
      <c r="D464" s="25" t="s">
        <v>3279</v>
      </c>
      <c r="E464" s="26" t="s">
        <v>1562</v>
      </c>
      <c r="F464" s="27">
        <v>1</v>
      </c>
      <c r="G464" s="28">
        <v>1329.78</v>
      </c>
      <c r="H464" s="28">
        <f t="shared" si="7"/>
        <v>1329.78</v>
      </c>
      <c r="I464" s="29">
        <f>H464 / I3</f>
        <v>1.6708437803057021E-4</v>
      </c>
    </row>
    <row r="465" spans="1:9" ht="26.1" customHeight="1" x14ac:dyDescent="0.2">
      <c r="A465" s="25" t="s">
        <v>2649</v>
      </c>
      <c r="B465" s="25" t="s">
        <v>1893</v>
      </c>
      <c r="C465" s="25" t="s">
        <v>73</v>
      </c>
      <c r="D465" s="25" t="s">
        <v>3280</v>
      </c>
      <c r="E465" s="26" t="s">
        <v>596</v>
      </c>
      <c r="F465" s="27">
        <v>1</v>
      </c>
      <c r="G465" s="28">
        <v>326.7</v>
      </c>
      <c r="H465" s="28">
        <f t="shared" si="7"/>
        <v>326.7</v>
      </c>
      <c r="I465" s="29">
        <f>H465 / I3</f>
        <v>4.1049245967443698E-5</v>
      </c>
    </row>
    <row r="466" spans="1:9" ht="26.1" customHeight="1" x14ac:dyDescent="0.2">
      <c r="A466" s="25" t="s">
        <v>2650</v>
      </c>
      <c r="B466" s="25" t="s">
        <v>504</v>
      </c>
      <c r="C466" s="25" t="s">
        <v>36</v>
      </c>
      <c r="D466" s="25" t="s">
        <v>505</v>
      </c>
      <c r="E466" s="26" t="s">
        <v>84</v>
      </c>
      <c r="F466" s="27">
        <v>85.5</v>
      </c>
      <c r="G466" s="28">
        <v>266.88</v>
      </c>
      <c r="H466" s="28">
        <f t="shared" si="7"/>
        <v>22818.240000000002</v>
      </c>
      <c r="I466" s="29">
        <f>H466 / I3</f>
        <v>2.8670693183476051E-3</v>
      </c>
    </row>
    <row r="467" spans="1:9" ht="39" customHeight="1" x14ac:dyDescent="0.2">
      <c r="A467" s="25" t="s">
        <v>2651</v>
      </c>
      <c r="B467" s="25" t="s">
        <v>45</v>
      </c>
      <c r="C467" s="25" t="s">
        <v>27</v>
      </c>
      <c r="D467" s="25" t="s">
        <v>46</v>
      </c>
      <c r="E467" s="26" t="s">
        <v>48</v>
      </c>
      <c r="F467" s="27">
        <v>3420</v>
      </c>
      <c r="G467" s="28">
        <v>3.22</v>
      </c>
      <c r="H467" s="28">
        <f t="shared" si="7"/>
        <v>11012.4</v>
      </c>
      <c r="I467" s="29">
        <f>H467 / I3</f>
        <v>1.3836875307373035E-3</v>
      </c>
    </row>
    <row r="468" spans="1:9" ht="24" customHeight="1" x14ac:dyDescent="0.2">
      <c r="A468" s="7" t="s">
        <v>2652</v>
      </c>
      <c r="B468" s="7" t="s">
        <v>2154</v>
      </c>
      <c r="C468" s="7"/>
      <c r="D468" s="7" t="s">
        <v>2653</v>
      </c>
      <c r="E468" s="23"/>
      <c r="F468" s="24">
        <v>1</v>
      </c>
      <c r="G468" s="9">
        <v>143917.14000000001</v>
      </c>
      <c r="H468" s="9">
        <f t="shared" si="7"/>
        <v>143917.14000000001</v>
      </c>
      <c r="I468" s="10">
        <f>H468 / I3</f>
        <v>1.8082920351365262E-2</v>
      </c>
    </row>
    <row r="469" spans="1:9" ht="24" customHeight="1" x14ac:dyDescent="0.2">
      <c r="A469" s="25" t="s">
        <v>2654</v>
      </c>
      <c r="B469" s="25" t="s">
        <v>273</v>
      </c>
      <c r="C469" s="25" t="s">
        <v>27</v>
      </c>
      <c r="D469" s="25" t="s">
        <v>274</v>
      </c>
      <c r="E469" s="26" t="s">
        <v>84</v>
      </c>
      <c r="F469" s="27">
        <v>39.1</v>
      </c>
      <c r="G469" s="28">
        <v>129.02000000000001</v>
      </c>
      <c r="H469" s="28">
        <f t="shared" si="7"/>
        <v>5044.68</v>
      </c>
      <c r="I469" s="29">
        <f>H469 / I3</f>
        <v>6.338546377319985E-4</v>
      </c>
    </row>
    <row r="470" spans="1:9" ht="51.95" customHeight="1" x14ac:dyDescent="0.2">
      <c r="A470" s="25" t="s">
        <v>2655</v>
      </c>
      <c r="B470" s="25" t="s">
        <v>361</v>
      </c>
      <c r="C470" s="25" t="s">
        <v>27</v>
      </c>
      <c r="D470" s="25" t="s">
        <v>362</v>
      </c>
      <c r="E470" s="26" t="s">
        <v>84</v>
      </c>
      <c r="F470" s="27">
        <v>50.83</v>
      </c>
      <c r="G470" s="28">
        <v>12.73</v>
      </c>
      <c r="H470" s="28">
        <f t="shared" si="7"/>
        <v>647.07000000000005</v>
      </c>
      <c r="I470" s="29">
        <f>H470 / I3</f>
        <v>8.1303139235242724E-5</v>
      </c>
    </row>
    <row r="471" spans="1:9" ht="39" customHeight="1" x14ac:dyDescent="0.2">
      <c r="A471" s="25" t="s">
        <v>2656</v>
      </c>
      <c r="B471" s="25" t="s">
        <v>45</v>
      </c>
      <c r="C471" s="25" t="s">
        <v>27</v>
      </c>
      <c r="D471" s="25" t="s">
        <v>46</v>
      </c>
      <c r="E471" s="26" t="s">
        <v>48</v>
      </c>
      <c r="F471" s="27">
        <v>589.63</v>
      </c>
      <c r="G471" s="28">
        <v>3.22</v>
      </c>
      <c r="H471" s="28">
        <f t="shared" si="7"/>
        <v>1898.61</v>
      </c>
      <c r="I471" s="29">
        <f>H471 / I3</f>
        <v>2.3855680712044165E-4</v>
      </c>
    </row>
    <row r="472" spans="1:9" ht="26.1" customHeight="1" x14ac:dyDescent="0.2">
      <c r="A472" s="25" t="s">
        <v>2657</v>
      </c>
      <c r="B472" s="25" t="s">
        <v>105</v>
      </c>
      <c r="C472" s="25" t="s">
        <v>73</v>
      </c>
      <c r="D472" s="25" t="s">
        <v>3211</v>
      </c>
      <c r="E472" s="26" t="s">
        <v>108</v>
      </c>
      <c r="F472" s="27">
        <v>58.65</v>
      </c>
      <c r="G472" s="28">
        <v>37.43</v>
      </c>
      <c r="H472" s="28">
        <f t="shared" si="7"/>
        <v>2195.27</v>
      </c>
      <c r="I472" s="29">
        <f>H472 / I3</f>
        <v>2.7583158308830771E-4</v>
      </c>
    </row>
    <row r="473" spans="1:9" ht="26.1" customHeight="1" x14ac:dyDescent="0.2">
      <c r="A473" s="25" t="s">
        <v>2658</v>
      </c>
      <c r="B473" s="25" t="s">
        <v>123</v>
      </c>
      <c r="C473" s="25" t="s">
        <v>36</v>
      </c>
      <c r="D473" s="25" t="s">
        <v>124</v>
      </c>
      <c r="E473" s="26" t="s">
        <v>30</v>
      </c>
      <c r="F473" s="27">
        <v>53</v>
      </c>
      <c r="G473" s="28">
        <v>101.36</v>
      </c>
      <c r="H473" s="28">
        <f t="shared" si="7"/>
        <v>5372.08</v>
      </c>
      <c r="I473" s="29">
        <f>H473 / I3</f>
        <v>6.7499183739450552E-4</v>
      </c>
    </row>
    <row r="474" spans="1:9" ht="24" customHeight="1" x14ac:dyDescent="0.2">
      <c r="A474" s="25" t="s">
        <v>2659</v>
      </c>
      <c r="B474" s="25" t="s">
        <v>1146</v>
      </c>
      <c r="C474" s="25" t="s">
        <v>73</v>
      </c>
      <c r="D474" s="25" t="s">
        <v>3281</v>
      </c>
      <c r="E474" s="26" t="s">
        <v>84</v>
      </c>
      <c r="F474" s="27">
        <v>8.5</v>
      </c>
      <c r="G474" s="28">
        <v>239.83</v>
      </c>
      <c r="H474" s="28">
        <f t="shared" si="7"/>
        <v>2038.56</v>
      </c>
      <c r="I474" s="29">
        <f>H474 / I3</f>
        <v>2.5614126372633004E-4</v>
      </c>
    </row>
    <row r="475" spans="1:9" ht="51.95" customHeight="1" x14ac:dyDescent="0.2">
      <c r="A475" s="25" t="s">
        <v>2660</v>
      </c>
      <c r="B475" s="25" t="s">
        <v>875</v>
      </c>
      <c r="C475" s="25" t="s">
        <v>73</v>
      </c>
      <c r="D475" s="25" t="s">
        <v>3282</v>
      </c>
      <c r="E475" s="26" t="s">
        <v>66</v>
      </c>
      <c r="F475" s="27">
        <v>170</v>
      </c>
      <c r="G475" s="28">
        <v>23.17</v>
      </c>
      <c r="H475" s="28">
        <f t="shared" si="7"/>
        <v>3938.9</v>
      </c>
      <c r="I475" s="29">
        <f>H475 / I3</f>
        <v>4.9491544212171409E-4</v>
      </c>
    </row>
    <row r="476" spans="1:9" ht="24" customHeight="1" x14ac:dyDescent="0.2">
      <c r="A476" s="25" t="s">
        <v>2661</v>
      </c>
      <c r="B476" s="25" t="s">
        <v>1609</v>
      </c>
      <c r="C476" s="25" t="s">
        <v>73</v>
      </c>
      <c r="D476" s="25" t="s">
        <v>3283</v>
      </c>
      <c r="E476" s="26" t="s">
        <v>84</v>
      </c>
      <c r="F476" s="27">
        <v>3.4</v>
      </c>
      <c r="G476" s="28">
        <v>168.99</v>
      </c>
      <c r="H476" s="28">
        <f t="shared" si="7"/>
        <v>574.57000000000005</v>
      </c>
      <c r="I476" s="29">
        <f>H476 / I3</f>
        <v>7.2193649389391278E-5</v>
      </c>
    </row>
    <row r="477" spans="1:9" ht="26.1" customHeight="1" x14ac:dyDescent="0.2">
      <c r="A477" s="25" t="s">
        <v>2662</v>
      </c>
      <c r="B477" s="25" t="s">
        <v>895</v>
      </c>
      <c r="C477" s="25" t="s">
        <v>27</v>
      </c>
      <c r="D477" s="25" t="s">
        <v>896</v>
      </c>
      <c r="E477" s="26" t="s">
        <v>66</v>
      </c>
      <c r="F477" s="27">
        <v>170</v>
      </c>
      <c r="G477" s="28">
        <v>3.19</v>
      </c>
      <c r="H477" s="28">
        <f t="shared" si="7"/>
        <v>542.29999999999995</v>
      </c>
      <c r="I477" s="29">
        <f>H477 / I3</f>
        <v>6.8138984046968833E-5</v>
      </c>
    </row>
    <row r="478" spans="1:9" ht="51.95" customHeight="1" x14ac:dyDescent="0.2">
      <c r="A478" s="25" t="s">
        <v>2663</v>
      </c>
      <c r="B478" s="25" t="s">
        <v>647</v>
      </c>
      <c r="C478" s="25" t="s">
        <v>73</v>
      </c>
      <c r="D478" s="25" t="s">
        <v>3241</v>
      </c>
      <c r="E478" s="26" t="s">
        <v>66</v>
      </c>
      <c r="F478" s="27">
        <v>170</v>
      </c>
      <c r="G478" s="28">
        <v>28.95</v>
      </c>
      <c r="H478" s="28">
        <f t="shared" si="7"/>
        <v>4921.5</v>
      </c>
      <c r="I478" s="29">
        <f>H478 / I3</f>
        <v>6.183773003635573E-4</v>
      </c>
    </row>
    <row r="479" spans="1:9" ht="39" customHeight="1" x14ac:dyDescent="0.2">
      <c r="A479" s="25" t="s">
        <v>2664</v>
      </c>
      <c r="B479" s="25" t="s">
        <v>251</v>
      </c>
      <c r="C479" s="25" t="s">
        <v>27</v>
      </c>
      <c r="D479" s="25" t="s">
        <v>252</v>
      </c>
      <c r="E479" s="26" t="s">
        <v>84</v>
      </c>
      <c r="F479" s="27">
        <v>17</v>
      </c>
      <c r="G479" s="28">
        <v>877.83</v>
      </c>
      <c r="H479" s="28">
        <f t="shared" si="7"/>
        <v>14923.11</v>
      </c>
      <c r="I479" s="29">
        <f>H479 / I3</f>
        <v>1.875060951910679E-3</v>
      </c>
    </row>
    <row r="480" spans="1:9" ht="39" customHeight="1" x14ac:dyDescent="0.2">
      <c r="A480" s="25" t="s">
        <v>2665</v>
      </c>
      <c r="B480" s="25" t="s">
        <v>289</v>
      </c>
      <c r="C480" s="25" t="s">
        <v>36</v>
      </c>
      <c r="D480" s="25" t="s">
        <v>290</v>
      </c>
      <c r="E480" s="26" t="s">
        <v>291</v>
      </c>
      <c r="F480" s="27">
        <v>51</v>
      </c>
      <c r="G480" s="28">
        <v>1144.57</v>
      </c>
      <c r="H480" s="28">
        <f t="shared" si="7"/>
        <v>58373.07</v>
      </c>
      <c r="I480" s="29">
        <f>H480 / I3</f>
        <v>7.3344674267058737E-3</v>
      </c>
    </row>
    <row r="481" spans="1:9" ht="51.95" customHeight="1" x14ac:dyDescent="0.2">
      <c r="A481" s="25" t="s">
        <v>2666</v>
      </c>
      <c r="B481" s="25" t="s">
        <v>354</v>
      </c>
      <c r="C481" s="25" t="s">
        <v>36</v>
      </c>
      <c r="D481" s="25" t="s">
        <v>355</v>
      </c>
      <c r="E481" s="26" t="s">
        <v>357</v>
      </c>
      <c r="F481" s="27">
        <v>1</v>
      </c>
      <c r="G481" s="28">
        <v>42199.91</v>
      </c>
      <c r="H481" s="28">
        <f t="shared" si="7"/>
        <v>42199.91</v>
      </c>
      <c r="I481" s="29">
        <f>H481 / I3</f>
        <v>5.3023400226323457E-3</v>
      </c>
    </row>
    <row r="482" spans="1:9" ht="39" customHeight="1" x14ac:dyDescent="0.2">
      <c r="A482" s="25" t="s">
        <v>2667</v>
      </c>
      <c r="B482" s="25" t="s">
        <v>1583</v>
      </c>
      <c r="C482" s="25" t="s">
        <v>36</v>
      </c>
      <c r="D482" s="25" t="s">
        <v>1584</v>
      </c>
      <c r="E482" s="26" t="s">
        <v>186</v>
      </c>
      <c r="F482" s="27">
        <v>1</v>
      </c>
      <c r="G482" s="28">
        <v>1247.51</v>
      </c>
      <c r="H482" s="28">
        <f t="shared" si="7"/>
        <v>1247.51</v>
      </c>
      <c r="I482" s="29">
        <f>H482 / I3</f>
        <v>1.5674730589790539E-4</v>
      </c>
    </row>
    <row r="483" spans="1:9" ht="24" customHeight="1" x14ac:dyDescent="0.2">
      <c r="A483" s="7" t="s">
        <v>2668</v>
      </c>
      <c r="B483" s="7" t="s">
        <v>2154</v>
      </c>
      <c r="C483" s="7"/>
      <c r="D483" s="7" t="s">
        <v>2669</v>
      </c>
      <c r="E483" s="23"/>
      <c r="F483" s="24">
        <v>1</v>
      </c>
      <c r="G483" s="9">
        <v>308639.49</v>
      </c>
      <c r="H483" s="9">
        <f t="shared" si="7"/>
        <v>308639.49</v>
      </c>
      <c r="I483" s="10">
        <f>H483 / I3</f>
        <v>3.8779976554258896E-2</v>
      </c>
    </row>
    <row r="484" spans="1:9" ht="24" customHeight="1" x14ac:dyDescent="0.2">
      <c r="A484" s="25" t="s">
        <v>2670</v>
      </c>
      <c r="B484" s="25" t="s">
        <v>273</v>
      </c>
      <c r="C484" s="25" t="s">
        <v>27</v>
      </c>
      <c r="D484" s="25" t="s">
        <v>274</v>
      </c>
      <c r="E484" s="26" t="s">
        <v>84</v>
      </c>
      <c r="F484" s="27">
        <v>41.4</v>
      </c>
      <c r="G484" s="28">
        <v>129.02000000000001</v>
      </c>
      <c r="H484" s="28">
        <f t="shared" si="7"/>
        <v>5341.43</v>
      </c>
      <c r="I484" s="29">
        <f>H484 / I3</f>
        <v>6.7114072203208698E-4</v>
      </c>
    </row>
    <row r="485" spans="1:9" ht="51.95" customHeight="1" x14ac:dyDescent="0.2">
      <c r="A485" s="25" t="s">
        <v>2671</v>
      </c>
      <c r="B485" s="25" t="s">
        <v>361</v>
      </c>
      <c r="C485" s="25" t="s">
        <v>27</v>
      </c>
      <c r="D485" s="25" t="s">
        <v>362</v>
      </c>
      <c r="E485" s="26" t="s">
        <v>84</v>
      </c>
      <c r="F485" s="27">
        <v>53.82</v>
      </c>
      <c r="G485" s="28">
        <v>12.73</v>
      </c>
      <c r="H485" s="28">
        <f t="shared" si="7"/>
        <v>685.13</v>
      </c>
      <c r="I485" s="29">
        <f>H485 / I3</f>
        <v>8.6085307283975215E-5</v>
      </c>
    </row>
    <row r="486" spans="1:9" ht="39" customHeight="1" x14ac:dyDescent="0.2">
      <c r="A486" s="25" t="s">
        <v>2672</v>
      </c>
      <c r="B486" s="25" t="s">
        <v>45</v>
      </c>
      <c r="C486" s="25" t="s">
        <v>27</v>
      </c>
      <c r="D486" s="25" t="s">
        <v>46</v>
      </c>
      <c r="E486" s="26" t="s">
        <v>48</v>
      </c>
      <c r="F486" s="27">
        <v>589.63</v>
      </c>
      <c r="G486" s="28">
        <v>3.22</v>
      </c>
      <c r="H486" s="28">
        <f t="shared" si="7"/>
        <v>1898.61</v>
      </c>
      <c r="I486" s="29">
        <f>H486 / I3</f>
        <v>2.3855680712044165E-4</v>
      </c>
    </row>
    <row r="487" spans="1:9" ht="26.1" customHeight="1" x14ac:dyDescent="0.2">
      <c r="A487" s="25" t="s">
        <v>2673</v>
      </c>
      <c r="B487" s="25" t="s">
        <v>105</v>
      </c>
      <c r="C487" s="25" t="s">
        <v>73</v>
      </c>
      <c r="D487" s="25" t="s">
        <v>3211</v>
      </c>
      <c r="E487" s="26" t="s">
        <v>108</v>
      </c>
      <c r="F487" s="27">
        <v>62.1</v>
      </c>
      <c r="G487" s="28">
        <v>37.43</v>
      </c>
      <c r="H487" s="28">
        <f t="shared" si="7"/>
        <v>2324.4</v>
      </c>
      <c r="I487" s="29">
        <f>H487 / I3</f>
        <v>2.920565268647877E-4</v>
      </c>
    </row>
    <row r="488" spans="1:9" ht="26.1" customHeight="1" x14ac:dyDescent="0.2">
      <c r="A488" s="25" t="s">
        <v>2674</v>
      </c>
      <c r="B488" s="25" t="s">
        <v>123</v>
      </c>
      <c r="C488" s="25" t="s">
        <v>36</v>
      </c>
      <c r="D488" s="25" t="s">
        <v>124</v>
      </c>
      <c r="E488" s="26" t="s">
        <v>30</v>
      </c>
      <c r="F488" s="27">
        <v>50</v>
      </c>
      <c r="G488" s="28">
        <v>101.36</v>
      </c>
      <c r="H488" s="28">
        <f t="shared" si="7"/>
        <v>5068</v>
      </c>
      <c r="I488" s="29">
        <f>H488 / I3</f>
        <v>6.3678475225896751E-4</v>
      </c>
    </row>
    <row r="489" spans="1:9" ht="24" customHeight="1" x14ac:dyDescent="0.2">
      <c r="A489" s="25" t="s">
        <v>2675</v>
      </c>
      <c r="B489" s="25" t="s">
        <v>1146</v>
      </c>
      <c r="C489" s="25" t="s">
        <v>73</v>
      </c>
      <c r="D489" s="25" t="s">
        <v>3281</v>
      </c>
      <c r="E489" s="26" t="s">
        <v>84</v>
      </c>
      <c r="F489" s="27">
        <v>9</v>
      </c>
      <c r="G489" s="28">
        <v>239.83</v>
      </c>
      <c r="H489" s="28">
        <f t="shared" si="7"/>
        <v>2158.4699999999998</v>
      </c>
      <c r="I489" s="29">
        <f>H489 / I3</f>
        <v>2.712077316906893E-4</v>
      </c>
    </row>
    <row r="490" spans="1:9" ht="51.95" customHeight="1" x14ac:dyDescent="0.2">
      <c r="A490" s="25" t="s">
        <v>2676</v>
      </c>
      <c r="B490" s="25" t="s">
        <v>875</v>
      </c>
      <c r="C490" s="25" t="s">
        <v>73</v>
      </c>
      <c r="D490" s="25" t="s">
        <v>3282</v>
      </c>
      <c r="E490" s="26" t="s">
        <v>66</v>
      </c>
      <c r="F490" s="27">
        <v>180</v>
      </c>
      <c r="G490" s="28">
        <v>23.17</v>
      </c>
      <c r="H490" s="28">
        <f t="shared" si="7"/>
        <v>4170.6000000000004</v>
      </c>
      <c r="I490" s="29">
        <f>H490 / I3</f>
        <v>5.2402811518769733E-4</v>
      </c>
    </row>
    <row r="491" spans="1:9" ht="24" customHeight="1" x14ac:dyDescent="0.2">
      <c r="A491" s="25" t="s">
        <v>2677</v>
      </c>
      <c r="B491" s="25" t="s">
        <v>1609</v>
      </c>
      <c r="C491" s="25" t="s">
        <v>73</v>
      </c>
      <c r="D491" s="25" t="s">
        <v>3283</v>
      </c>
      <c r="E491" s="26" t="s">
        <v>84</v>
      </c>
      <c r="F491" s="27">
        <v>3.6</v>
      </c>
      <c r="G491" s="28">
        <v>168.99</v>
      </c>
      <c r="H491" s="28">
        <f t="shared" si="7"/>
        <v>608.36</v>
      </c>
      <c r="I491" s="29">
        <f>H491 / I3</f>
        <v>7.6439299898237067E-5</v>
      </c>
    </row>
    <row r="492" spans="1:9" ht="26.1" customHeight="1" x14ac:dyDescent="0.2">
      <c r="A492" s="25" t="s">
        <v>2678</v>
      </c>
      <c r="B492" s="25" t="s">
        <v>895</v>
      </c>
      <c r="C492" s="25" t="s">
        <v>27</v>
      </c>
      <c r="D492" s="25" t="s">
        <v>896</v>
      </c>
      <c r="E492" s="26" t="s">
        <v>66</v>
      </c>
      <c r="F492" s="27">
        <v>180</v>
      </c>
      <c r="G492" s="28">
        <v>3.19</v>
      </c>
      <c r="H492" s="28">
        <f t="shared" si="7"/>
        <v>574.20000000000005</v>
      </c>
      <c r="I492" s="29">
        <f>H492 / I3</f>
        <v>7.2147159579143477E-5</v>
      </c>
    </row>
    <row r="493" spans="1:9" ht="51.95" customHeight="1" x14ac:dyDescent="0.2">
      <c r="A493" s="25" t="s">
        <v>2679</v>
      </c>
      <c r="B493" s="25" t="s">
        <v>647</v>
      </c>
      <c r="C493" s="25" t="s">
        <v>73</v>
      </c>
      <c r="D493" s="25" t="s">
        <v>3241</v>
      </c>
      <c r="E493" s="26" t="s">
        <v>66</v>
      </c>
      <c r="F493" s="27">
        <v>180</v>
      </c>
      <c r="G493" s="28">
        <v>28.95</v>
      </c>
      <c r="H493" s="28">
        <f t="shared" si="7"/>
        <v>5211</v>
      </c>
      <c r="I493" s="29">
        <f>H493 / I3</f>
        <v>6.5475243567906074E-4</v>
      </c>
    </row>
    <row r="494" spans="1:9" ht="39" customHeight="1" x14ac:dyDescent="0.2">
      <c r="A494" s="25" t="s">
        <v>2680</v>
      </c>
      <c r="B494" s="25" t="s">
        <v>251</v>
      </c>
      <c r="C494" s="25" t="s">
        <v>27</v>
      </c>
      <c r="D494" s="25" t="s">
        <v>252</v>
      </c>
      <c r="E494" s="26" t="s">
        <v>84</v>
      </c>
      <c r="F494" s="27">
        <v>18</v>
      </c>
      <c r="G494" s="28">
        <v>877.83</v>
      </c>
      <c r="H494" s="28">
        <f t="shared" si="7"/>
        <v>15800.94</v>
      </c>
      <c r="I494" s="29">
        <f>H494 / I3</f>
        <v>1.9853586549642482E-3</v>
      </c>
    </row>
    <row r="495" spans="1:9" ht="51.95" customHeight="1" x14ac:dyDescent="0.2">
      <c r="A495" s="25" t="s">
        <v>2681</v>
      </c>
      <c r="B495" s="25" t="s">
        <v>162</v>
      </c>
      <c r="C495" s="25" t="s">
        <v>36</v>
      </c>
      <c r="D495" s="25" t="s">
        <v>3284</v>
      </c>
      <c r="E495" s="26" t="s">
        <v>66</v>
      </c>
      <c r="F495" s="27">
        <v>180</v>
      </c>
      <c r="G495" s="28">
        <v>559.01</v>
      </c>
      <c r="H495" s="28">
        <f t="shared" si="7"/>
        <v>100621.8</v>
      </c>
      <c r="I495" s="29">
        <f>H495 / I3</f>
        <v>1.2642941591328212E-2</v>
      </c>
    </row>
    <row r="496" spans="1:9" ht="39" customHeight="1" x14ac:dyDescent="0.2">
      <c r="A496" s="25" t="s">
        <v>2682</v>
      </c>
      <c r="B496" s="25" t="s">
        <v>349</v>
      </c>
      <c r="C496" s="25" t="s">
        <v>36</v>
      </c>
      <c r="D496" s="25" t="s">
        <v>3285</v>
      </c>
      <c r="E496" s="26" t="s">
        <v>186</v>
      </c>
      <c r="F496" s="27">
        <v>1</v>
      </c>
      <c r="G496" s="28">
        <v>44017.18</v>
      </c>
      <c r="H496" s="28">
        <f t="shared" si="7"/>
        <v>44017.18</v>
      </c>
      <c r="I496" s="29">
        <f>H496 / I3</f>
        <v>5.5306766103864202E-3</v>
      </c>
    </row>
    <row r="497" spans="1:9" ht="51.95" customHeight="1" x14ac:dyDescent="0.2">
      <c r="A497" s="25" t="s">
        <v>2683</v>
      </c>
      <c r="B497" s="25" t="s">
        <v>1438</v>
      </c>
      <c r="C497" s="25" t="s">
        <v>73</v>
      </c>
      <c r="D497" s="25" t="s">
        <v>3286</v>
      </c>
      <c r="E497" s="26" t="s">
        <v>291</v>
      </c>
      <c r="F497" s="27">
        <v>33.840000000000003</v>
      </c>
      <c r="G497" s="28">
        <v>71.7</v>
      </c>
      <c r="H497" s="28">
        <f t="shared" si="7"/>
        <v>2426.33</v>
      </c>
      <c r="I497" s="29">
        <f>H497 / I3</f>
        <v>3.0486384134737583E-4</v>
      </c>
    </row>
    <row r="498" spans="1:9" ht="26.1" customHeight="1" x14ac:dyDescent="0.2">
      <c r="A498" s="25" t="s">
        <v>2684</v>
      </c>
      <c r="B498" s="25" t="s">
        <v>183</v>
      </c>
      <c r="C498" s="25" t="s">
        <v>36</v>
      </c>
      <c r="D498" s="25" t="s">
        <v>184</v>
      </c>
      <c r="E498" s="26" t="s">
        <v>186</v>
      </c>
      <c r="F498" s="27">
        <v>1</v>
      </c>
      <c r="G498" s="28">
        <v>93572.52</v>
      </c>
      <c r="H498" s="28">
        <f t="shared" si="7"/>
        <v>93572.52</v>
      </c>
      <c r="I498" s="29">
        <f>H498 / I3</f>
        <v>1.1757212700561816E-2</v>
      </c>
    </row>
    <row r="499" spans="1:9" ht="26.1" customHeight="1" x14ac:dyDescent="0.2">
      <c r="A499" s="25" t="s">
        <v>2685</v>
      </c>
      <c r="B499" s="25" t="s">
        <v>741</v>
      </c>
      <c r="C499" s="25" t="s">
        <v>36</v>
      </c>
      <c r="D499" s="25" t="s">
        <v>742</v>
      </c>
      <c r="E499" s="26" t="s">
        <v>186</v>
      </c>
      <c r="F499" s="27">
        <v>1</v>
      </c>
      <c r="G499" s="28">
        <v>11772.99</v>
      </c>
      <c r="H499" s="28">
        <f t="shared" si="7"/>
        <v>11772.99</v>
      </c>
      <c r="I499" s="29">
        <f>H499 / I3</f>
        <v>1.4792542463491125E-3</v>
      </c>
    </row>
    <row r="500" spans="1:9" ht="26.1" customHeight="1" x14ac:dyDescent="0.2">
      <c r="A500" s="25" t="s">
        <v>2686</v>
      </c>
      <c r="B500" s="25" t="s">
        <v>712</v>
      </c>
      <c r="C500" s="25" t="s">
        <v>36</v>
      </c>
      <c r="D500" s="25" t="s">
        <v>713</v>
      </c>
      <c r="E500" s="26" t="s">
        <v>186</v>
      </c>
      <c r="F500" s="27">
        <v>1</v>
      </c>
      <c r="G500" s="28">
        <v>12387.53</v>
      </c>
      <c r="H500" s="28">
        <f t="shared" si="7"/>
        <v>12387.53</v>
      </c>
      <c r="I500" s="29">
        <f>H500 / I3</f>
        <v>1.5564700517266235E-3</v>
      </c>
    </row>
    <row r="501" spans="1:9" ht="24" customHeight="1" x14ac:dyDescent="0.2">
      <c r="A501" s="7" t="s">
        <v>2687</v>
      </c>
      <c r="B501" s="7" t="s">
        <v>2154</v>
      </c>
      <c r="C501" s="7"/>
      <c r="D501" s="7" t="s">
        <v>2688</v>
      </c>
      <c r="E501" s="23"/>
      <c r="F501" s="24">
        <v>1</v>
      </c>
      <c r="G501" s="9">
        <v>42576.34</v>
      </c>
      <c r="H501" s="9">
        <f t="shared" si="7"/>
        <v>42576.34</v>
      </c>
      <c r="I501" s="10">
        <f>H501 / I3</f>
        <v>5.3496377503933637E-3</v>
      </c>
    </row>
    <row r="502" spans="1:9" ht="24" customHeight="1" x14ac:dyDescent="0.2">
      <c r="A502" s="25" t="s">
        <v>2689</v>
      </c>
      <c r="B502" s="25" t="s">
        <v>273</v>
      </c>
      <c r="C502" s="25" t="s">
        <v>27</v>
      </c>
      <c r="D502" s="25" t="s">
        <v>274</v>
      </c>
      <c r="E502" s="26" t="s">
        <v>84</v>
      </c>
      <c r="F502" s="27">
        <v>1.91</v>
      </c>
      <c r="G502" s="28">
        <v>129.02000000000001</v>
      </c>
      <c r="H502" s="28">
        <f t="shared" si="7"/>
        <v>246.43</v>
      </c>
      <c r="I502" s="29">
        <f>H502 / I3</f>
        <v>3.0963470106388586E-5</v>
      </c>
    </row>
    <row r="503" spans="1:9" ht="51.95" customHeight="1" x14ac:dyDescent="0.2">
      <c r="A503" s="25" t="s">
        <v>2690</v>
      </c>
      <c r="B503" s="25" t="s">
        <v>361</v>
      </c>
      <c r="C503" s="25" t="s">
        <v>27</v>
      </c>
      <c r="D503" s="25" t="s">
        <v>362</v>
      </c>
      <c r="E503" s="26" t="s">
        <v>84</v>
      </c>
      <c r="F503" s="27">
        <v>2.86</v>
      </c>
      <c r="G503" s="28">
        <v>12.73</v>
      </c>
      <c r="H503" s="28">
        <f t="shared" si="7"/>
        <v>36.409999999999997</v>
      </c>
      <c r="I503" s="29">
        <f>H503 / I3</f>
        <v>4.5748486246544998E-6</v>
      </c>
    </row>
    <row r="504" spans="1:9" ht="39" customHeight="1" x14ac:dyDescent="0.2">
      <c r="A504" s="25" t="s">
        <v>2691</v>
      </c>
      <c r="B504" s="25" t="s">
        <v>45</v>
      </c>
      <c r="C504" s="25" t="s">
        <v>27</v>
      </c>
      <c r="D504" s="25" t="s">
        <v>46</v>
      </c>
      <c r="E504" s="26" t="s">
        <v>48</v>
      </c>
      <c r="F504" s="27">
        <v>33.19</v>
      </c>
      <c r="G504" s="28">
        <v>3.22</v>
      </c>
      <c r="H504" s="28">
        <f t="shared" si="7"/>
        <v>106.87</v>
      </c>
      <c r="I504" s="29">
        <f>H504 / I3</f>
        <v>1.3428016273464061E-5</v>
      </c>
    </row>
    <row r="505" spans="1:9" ht="26.1" customHeight="1" x14ac:dyDescent="0.2">
      <c r="A505" s="25" t="s">
        <v>2692</v>
      </c>
      <c r="B505" s="25" t="s">
        <v>105</v>
      </c>
      <c r="C505" s="25" t="s">
        <v>73</v>
      </c>
      <c r="D505" s="25" t="s">
        <v>3211</v>
      </c>
      <c r="E505" s="26" t="s">
        <v>108</v>
      </c>
      <c r="F505" s="27">
        <v>12.72</v>
      </c>
      <c r="G505" s="28">
        <v>37.43</v>
      </c>
      <c r="H505" s="28">
        <f t="shared" si="7"/>
        <v>476.11</v>
      </c>
      <c r="I505" s="29">
        <f>H505 / I3</f>
        <v>5.9822333938045982E-5</v>
      </c>
    </row>
    <row r="506" spans="1:9" ht="26.1" customHeight="1" x14ac:dyDescent="0.2">
      <c r="A506" s="25" t="s">
        <v>2693</v>
      </c>
      <c r="B506" s="25" t="s">
        <v>895</v>
      </c>
      <c r="C506" s="25" t="s">
        <v>27</v>
      </c>
      <c r="D506" s="25" t="s">
        <v>896</v>
      </c>
      <c r="E506" s="26" t="s">
        <v>66</v>
      </c>
      <c r="F506" s="27">
        <v>2.12</v>
      </c>
      <c r="G506" s="28">
        <v>3.19</v>
      </c>
      <c r="H506" s="28">
        <f t="shared" si="7"/>
        <v>6.76</v>
      </c>
      <c r="I506" s="29">
        <f>H506 / I3</f>
        <v>8.4938139804076954E-7</v>
      </c>
    </row>
    <row r="507" spans="1:9" ht="39" customHeight="1" x14ac:dyDescent="0.2">
      <c r="A507" s="25" t="s">
        <v>2694</v>
      </c>
      <c r="B507" s="25" t="s">
        <v>1269</v>
      </c>
      <c r="C507" s="25" t="s">
        <v>27</v>
      </c>
      <c r="D507" s="25" t="s">
        <v>1270</v>
      </c>
      <c r="E507" s="26" t="s">
        <v>84</v>
      </c>
      <c r="F507" s="27">
        <v>1.7</v>
      </c>
      <c r="G507" s="28">
        <v>1015.3</v>
      </c>
      <c r="H507" s="28">
        <f t="shared" si="7"/>
        <v>1726.01</v>
      </c>
      <c r="I507" s="29">
        <f>H507 / I3</f>
        <v>2.1686993888052496E-4</v>
      </c>
    </row>
    <row r="508" spans="1:9" ht="39" customHeight="1" x14ac:dyDescent="0.2">
      <c r="A508" s="25" t="s">
        <v>2695</v>
      </c>
      <c r="B508" s="25" t="s">
        <v>1649</v>
      </c>
      <c r="C508" s="25" t="s">
        <v>27</v>
      </c>
      <c r="D508" s="25" t="s">
        <v>1650</v>
      </c>
      <c r="E508" s="26" t="s">
        <v>66</v>
      </c>
      <c r="F508" s="27">
        <v>8.48</v>
      </c>
      <c r="G508" s="28">
        <v>112.23</v>
      </c>
      <c r="H508" s="28">
        <f t="shared" si="7"/>
        <v>951.71</v>
      </c>
      <c r="I508" s="29">
        <f>H508 / I3</f>
        <v>1.1958058732683149E-4</v>
      </c>
    </row>
    <row r="509" spans="1:9" ht="24" customHeight="1" x14ac:dyDescent="0.2">
      <c r="A509" s="25" t="s">
        <v>2696</v>
      </c>
      <c r="B509" s="25" t="s">
        <v>1780</v>
      </c>
      <c r="C509" s="25" t="s">
        <v>73</v>
      </c>
      <c r="D509" s="25" t="s">
        <v>3287</v>
      </c>
      <c r="E509" s="26" t="s">
        <v>84</v>
      </c>
      <c r="F509" s="27">
        <v>6.91</v>
      </c>
      <c r="G509" s="28">
        <v>79.87</v>
      </c>
      <c r="H509" s="28">
        <f t="shared" si="7"/>
        <v>551.9</v>
      </c>
      <c r="I509" s="29">
        <f>H509 / I3</f>
        <v>6.9345206150695372E-5</v>
      </c>
    </row>
    <row r="510" spans="1:9" ht="39" customHeight="1" x14ac:dyDescent="0.2">
      <c r="A510" s="25" t="s">
        <v>2697</v>
      </c>
      <c r="B510" s="25" t="s">
        <v>341</v>
      </c>
      <c r="C510" s="25" t="s">
        <v>27</v>
      </c>
      <c r="D510" s="25" t="s">
        <v>342</v>
      </c>
      <c r="E510" s="26" t="s">
        <v>66</v>
      </c>
      <c r="F510" s="27">
        <v>34.76</v>
      </c>
      <c r="G510" s="28">
        <v>153.84</v>
      </c>
      <c r="H510" s="28">
        <f t="shared" si="7"/>
        <v>5347.48</v>
      </c>
      <c r="I510" s="29">
        <f>H510 / I3</f>
        <v>6.7190089325370626E-4</v>
      </c>
    </row>
    <row r="511" spans="1:9" ht="51.95" customHeight="1" x14ac:dyDescent="0.2">
      <c r="A511" s="25" t="s">
        <v>2698</v>
      </c>
      <c r="B511" s="25" t="s">
        <v>621</v>
      </c>
      <c r="C511" s="25" t="s">
        <v>27</v>
      </c>
      <c r="D511" s="25" t="s">
        <v>622</v>
      </c>
      <c r="E511" s="26" t="s">
        <v>66</v>
      </c>
      <c r="F511" s="27">
        <v>25.15</v>
      </c>
      <c r="G511" s="28">
        <v>13.14</v>
      </c>
      <c r="H511" s="28">
        <f t="shared" si="7"/>
        <v>330.47</v>
      </c>
      <c r="I511" s="29">
        <f>H511 / I3</f>
        <v>4.1522939439427983E-5</v>
      </c>
    </row>
    <row r="512" spans="1:9" ht="51.95" customHeight="1" x14ac:dyDescent="0.2">
      <c r="A512" s="25" t="s">
        <v>2699</v>
      </c>
      <c r="B512" s="25" t="s">
        <v>154</v>
      </c>
      <c r="C512" s="25" t="s">
        <v>27</v>
      </c>
      <c r="D512" s="25" t="s">
        <v>155</v>
      </c>
      <c r="E512" s="26" t="s">
        <v>66</v>
      </c>
      <c r="F512" s="27">
        <v>25.15</v>
      </c>
      <c r="G512" s="28">
        <v>88.96</v>
      </c>
      <c r="H512" s="28">
        <f t="shared" si="7"/>
        <v>2237.34</v>
      </c>
      <c r="I512" s="29">
        <f>H512 / I3</f>
        <v>2.8111760016161767E-4</v>
      </c>
    </row>
    <row r="513" spans="1:9" ht="26.1" customHeight="1" x14ac:dyDescent="0.2">
      <c r="A513" s="25" t="s">
        <v>2700</v>
      </c>
      <c r="B513" s="25" t="s">
        <v>1408</v>
      </c>
      <c r="C513" s="25" t="s">
        <v>27</v>
      </c>
      <c r="D513" s="25" t="s">
        <v>1409</v>
      </c>
      <c r="E513" s="26" t="s">
        <v>66</v>
      </c>
      <c r="F513" s="27">
        <v>10.8</v>
      </c>
      <c r="G513" s="28">
        <v>6.14</v>
      </c>
      <c r="H513" s="28">
        <f t="shared" si="7"/>
        <v>66.31</v>
      </c>
      <c r="I513" s="29">
        <f>H513 / I3</f>
        <v>8.331727885219443E-6</v>
      </c>
    </row>
    <row r="514" spans="1:9" ht="26.1" customHeight="1" x14ac:dyDescent="0.2">
      <c r="A514" s="25" t="s">
        <v>2701</v>
      </c>
      <c r="B514" s="25" t="s">
        <v>788</v>
      </c>
      <c r="C514" s="25" t="s">
        <v>27</v>
      </c>
      <c r="D514" s="25" t="s">
        <v>789</v>
      </c>
      <c r="E514" s="26" t="s">
        <v>66</v>
      </c>
      <c r="F514" s="27">
        <v>10.8</v>
      </c>
      <c r="G514" s="28">
        <v>25.6</v>
      </c>
      <c r="H514" s="28">
        <f t="shared" si="7"/>
        <v>276.48</v>
      </c>
      <c r="I514" s="29">
        <f>H514 / I3</f>
        <v>3.473919658732426E-5</v>
      </c>
    </row>
    <row r="515" spans="1:9" ht="26.1" customHeight="1" x14ac:dyDescent="0.2">
      <c r="A515" s="25" t="s">
        <v>2702</v>
      </c>
      <c r="B515" s="25" t="s">
        <v>1099</v>
      </c>
      <c r="C515" s="25" t="s">
        <v>27</v>
      </c>
      <c r="D515" s="25" t="s">
        <v>1100</v>
      </c>
      <c r="E515" s="26" t="s">
        <v>66</v>
      </c>
      <c r="F515" s="27">
        <v>10.8</v>
      </c>
      <c r="G515" s="28">
        <v>23.43</v>
      </c>
      <c r="H515" s="28">
        <f t="shared" si="7"/>
        <v>253.04</v>
      </c>
      <c r="I515" s="29">
        <f>H515 / I3</f>
        <v>3.179400428405863E-5</v>
      </c>
    </row>
    <row r="516" spans="1:9" ht="39" customHeight="1" x14ac:dyDescent="0.2">
      <c r="A516" s="25" t="s">
        <v>2703</v>
      </c>
      <c r="B516" s="25" t="s">
        <v>1140</v>
      </c>
      <c r="C516" s="25" t="s">
        <v>909</v>
      </c>
      <c r="D516" s="25" t="s">
        <v>3288</v>
      </c>
      <c r="E516" s="26" t="s">
        <v>66</v>
      </c>
      <c r="F516" s="27">
        <v>16.2</v>
      </c>
      <c r="G516" s="28">
        <v>265.11</v>
      </c>
      <c r="H516" s="28">
        <f t="shared" si="7"/>
        <v>4294.78</v>
      </c>
      <c r="I516" s="29">
        <f>H516 / I3</f>
        <v>5.3963110069194322E-4</v>
      </c>
    </row>
    <row r="517" spans="1:9" ht="24" customHeight="1" x14ac:dyDescent="0.2">
      <c r="A517" s="25" t="s">
        <v>2704</v>
      </c>
      <c r="B517" s="25" t="s">
        <v>1160</v>
      </c>
      <c r="C517" s="25" t="s">
        <v>73</v>
      </c>
      <c r="D517" s="25" t="s">
        <v>3289</v>
      </c>
      <c r="E517" s="26" t="s">
        <v>84</v>
      </c>
      <c r="F517" s="27">
        <v>1.32</v>
      </c>
      <c r="G517" s="28">
        <v>3092.95</v>
      </c>
      <c r="H517" s="28">
        <f t="shared" si="7"/>
        <v>4082.69</v>
      </c>
      <c r="I517" s="29">
        <f>H517 / I3</f>
        <v>5.1298238756909318E-4</v>
      </c>
    </row>
    <row r="518" spans="1:9" ht="26.1" customHeight="1" x14ac:dyDescent="0.2">
      <c r="A518" s="25" t="s">
        <v>2705</v>
      </c>
      <c r="B518" s="25" t="s">
        <v>535</v>
      </c>
      <c r="C518" s="25" t="s">
        <v>36</v>
      </c>
      <c r="D518" s="25" t="s">
        <v>536</v>
      </c>
      <c r="E518" s="26" t="s">
        <v>186</v>
      </c>
      <c r="F518" s="27">
        <v>1</v>
      </c>
      <c r="G518" s="28">
        <v>21585.55</v>
      </c>
      <c r="H518" s="28">
        <f t="shared" ref="H518:H581" si="8">ROUND(F518 * G518,2)</f>
        <v>21585.55</v>
      </c>
      <c r="I518" s="29">
        <f>H518 / I3</f>
        <v>2.7121841178223273E-3</v>
      </c>
    </row>
    <row r="519" spans="1:9" ht="24" customHeight="1" x14ac:dyDescent="0.2">
      <c r="A519" s="7" t="s">
        <v>2706</v>
      </c>
      <c r="B519" s="7" t="s">
        <v>2154</v>
      </c>
      <c r="C519" s="7"/>
      <c r="D519" s="7" t="s">
        <v>2707</v>
      </c>
      <c r="E519" s="23"/>
      <c r="F519" s="24">
        <v>1</v>
      </c>
      <c r="G519" s="9">
        <v>83874.03</v>
      </c>
      <c r="H519" s="9">
        <f t="shared" si="8"/>
        <v>83874.03</v>
      </c>
      <c r="I519" s="10">
        <f>H519 / I3</f>
        <v>1.053861551193986E-2</v>
      </c>
    </row>
    <row r="520" spans="1:9" ht="39" customHeight="1" x14ac:dyDescent="0.2">
      <c r="A520" s="25" t="s">
        <v>2708</v>
      </c>
      <c r="B520" s="25" t="s">
        <v>1059</v>
      </c>
      <c r="C520" s="25" t="s">
        <v>73</v>
      </c>
      <c r="D520" s="25" t="s">
        <v>3290</v>
      </c>
      <c r="E520" s="26" t="s">
        <v>596</v>
      </c>
      <c r="F520" s="27">
        <v>1</v>
      </c>
      <c r="G520" s="28">
        <v>5146.26</v>
      </c>
      <c r="H520" s="28">
        <f t="shared" si="8"/>
        <v>5146.26</v>
      </c>
      <c r="I520" s="29">
        <f>H520 / I3</f>
        <v>6.4661797536705486E-4</v>
      </c>
    </row>
    <row r="521" spans="1:9" ht="26.1" customHeight="1" x14ac:dyDescent="0.2">
      <c r="A521" s="25" t="s">
        <v>2709</v>
      </c>
      <c r="B521" s="25" t="s">
        <v>491</v>
      </c>
      <c r="C521" s="25" t="s">
        <v>36</v>
      </c>
      <c r="D521" s="25" t="s">
        <v>492</v>
      </c>
      <c r="E521" s="26" t="s">
        <v>186</v>
      </c>
      <c r="F521" s="27">
        <v>1</v>
      </c>
      <c r="G521" s="28">
        <v>23989.62</v>
      </c>
      <c r="H521" s="28">
        <f t="shared" si="8"/>
        <v>23989.62</v>
      </c>
      <c r="I521" s="29">
        <f>H521 / I3</f>
        <v>3.0142510316666874E-3</v>
      </c>
    </row>
    <row r="522" spans="1:9" ht="65.099999999999994" customHeight="1" x14ac:dyDescent="0.2">
      <c r="A522" s="25" t="s">
        <v>2710</v>
      </c>
      <c r="B522" s="25" t="s">
        <v>388</v>
      </c>
      <c r="C522" s="25" t="s">
        <v>36</v>
      </c>
      <c r="D522" s="25" t="s">
        <v>3291</v>
      </c>
      <c r="E522" s="26" t="s">
        <v>186</v>
      </c>
      <c r="F522" s="27">
        <v>72</v>
      </c>
      <c r="G522" s="28">
        <v>534.97</v>
      </c>
      <c r="H522" s="28">
        <f t="shared" si="8"/>
        <v>38517.839999999997</v>
      </c>
      <c r="I522" s="29">
        <f>H522 / I3</f>
        <v>4.8396947912293896E-3</v>
      </c>
    </row>
    <row r="523" spans="1:9" ht="65.099999999999994" customHeight="1" x14ac:dyDescent="0.2">
      <c r="A523" s="25" t="s">
        <v>2711</v>
      </c>
      <c r="B523" s="25" t="s">
        <v>594</v>
      </c>
      <c r="C523" s="25" t="s">
        <v>36</v>
      </c>
      <c r="D523" s="25" t="s">
        <v>595</v>
      </c>
      <c r="E523" s="26" t="s">
        <v>596</v>
      </c>
      <c r="F523" s="27">
        <v>1</v>
      </c>
      <c r="G523" s="28">
        <v>16220.31</v>
      </c>
      <c r="H523" s="28">
        <f t="shared" si="8"/>
        <v>16220.31</v>
      </c>
      <c r="I523" s="29">
        <f>H523 / I3</f>
        <v>2.038051713676727E-3</v>
      </c>
    </row>
    <row r="524" spans="1:9" ht="24" customHeight="1" x14ac:dyDescent="0.2">
      <c r="A524" s="7" t="s">
        <v>2712</v>
      </c>
      <c r="B524" s="7" t="s">
        <v>2154</v>
      </c>
      <c r="C524" s="7"/>
      <c r="D524" s="7" t="s">
        <v>2713</v>
      </c>
      <c r="E524" s="23"/>
      <c r="F524" s="24">
        <v>1</v>
      </c>
      <c r="G524" s="9">
        <v>349943.82</v>
      </c>
      <c r="H524" s="9">
        <f t="shared" si="8"/>
        <v>349943.82</v>
      </c>
      <c r="I524" s="10">
        <f>H524 / I3</f>
        <v>4.3969788619427137E-2</v>
      </c>
    </row>
    <row r="525" spans="1:9" ht="24" customHeight="1" x14ac:dyDescent="0.2">
      <c r="A525" s="7" t="s">
        <v>2714</v>
      </c>
      <c r="B525" s="7" t="s">
        <v>2154</v>
      </c>
      <c r="C525" s="7"/>
      <c r="D525" s="7" t="s">
        <v>2715</v>
      </c>
      <c r="E525" s="23"/>
      <c r="F525" s="24">
        <v>1</v>
      </c>
      <c r="G525" s="9">
        <v>326770.1399999999</v>
      </c>
      <c r="H525" s="9">
        <f t="shared" si="8"/>
        <v>326770.14</v>
      </c>
      <c r="I525" s="10">
        <f>H525 / I3</f>
        <v>4.1058058927689059E-2</v>
      </c>
    </row>
    <row r="526" spans="1:9" ht="26.1" customHeight="1" x14ac:dyDescent="0.2">
      <c r="A526" s="25" t="s">
        <v>2716</v>
      </c>
      <c r="B526" s="25" t="s">
        <v>1621</v>
      </c>
      <c r="C526" s="25" t="s">
        <v>909</v>
      </c>
      <c r="D526" s="25" t="s">
        <v>3228</v>
      </c>
      <c r="E526" s="26" t="s">
        <v>186</v>
      </c>
      <c r="F526" s="27">
        <v>1</v>
      </c>
      <c r="G526" s="28">
        <v>536.48</v>
      </c>
      <c r="H526" s="28">
        <f t="shared" si="8"/>
        <v>536.48</v>
      </c>
      <c r="I526" s="29">
        <f>H526 / I3</f>
        <v>6.7407711896584624E-5</v>
      </c>
    </row>
    <row r="527" spans="1:9" ht="26.1" customHeight="1" x14ac:dyDescent="0.2">
      <c r="A527" s="25" t="s">
        <v>2717</v>
      </c>
      <c r="B527" s="25" t="s">
        <v>1320</v>
      </c>
      <c r="C527" s="25" t="s">
        <v>73</v>
      </c>
      <c r="D527" s="25" t="s">
        <v>3292</v>
      </c>
      <c r="E527" s="26" t="s">
        <v>596</v>
      </c>
      <c r="F527" s="27">
        <v>9</v>
      </c>
      <c r="G527" s="28">
        <v>353.81</v>
      </c>
      <c r="H527" s="28">
        <f t="shared" si="8"/>
        <v>3184.29</v>
      </c>
      <c r="I527" s="29">
        <f>H527 / I3</f>
        <v>4.0010010236201808E-4</v>
      </c>
    </row>
    <row r="528" spans="1:9" ht="24" customHeight="1" x14ac:dyDescent="0.2">
      <c r="A528" s="25" t="s">
        <v>2718</v>
      </c>
      <c r="B528" s="25" t="s">
        <v>1134</v>
      </c>
      <c r="C528" s="25" t="s">
        <v>909</v>
      </c>
      <c r="D528" s="25" t="s">
        <v>3229</v>
      </c>
      <c r="E528" s="26" t="s">
        <v>186</v>
      </c>
      <c r="F528" s="27">
        <v>1</v>
      </c>
      <c r="G528" s="28">
        <v>2180.46</v>
      </c>
      <c r="H528" s="28">
        <f t="shared" si="8"/>
        <v>2180.46</v>
      </c>
      <c r="I528" s="29">
        <f>H528 / I3</f>
        <v>2.7397073419703792E-4</v>
      </c>
    </row>
    <row r="529" spans="1:9" ht="24" customHeight="1" x14ac:dyDescent="0.2">
      <c r="A529" s="25" t="s">
        <v>2719</v>
      </c>
      <c r="B529" s="25" t="s">
        <v>908</v>
      </c>
      <c r="C529" s="25" t="s">
        <v>909</v>
      </c>
      <c r="D529" s="25" t="s">
        <v>3230</v>
      </c>
      <c r="E529" s="26" t="s">
        <v>186</v>
      </c>
      <c r="F529" s="27">
        <v>3</v>
      </c>
      <c r="G529" s="28">
        <v>262.16000000000003</v>
      </c>
      <c r="H529" s="28">
        <f t="shared" si="8"/>
        <v>786.48</v>
      </c>
      <c r="I529" s="29">
        <f>H529 / I3</f>
        <v>9.8819745847796519E-5</v>
      </c>
    </row>
    <row r="530" spans="1:9" ht="24" customHeight="1" x14ac:dyDescent="0.2">
      <c r="A530" s="25" t="s">
        <v>2720</v>
      </c>
      <c r="B530" s="25" t="s">
        <v>654</v>
      </c>
      <c r="C530" s="25" t="s">
        <v>73</v>
      </c>
      <c r="D530" s="25" t="s">
        <v>3231</v>
      </c>
      <c r="E530" s="26" t="s">
        <v>596</v>
      </c>
      <c r="F530" s="27">
        <v>3</v>
      </c>
      <c r="G530" s="28">
        <v>477.83</v>
      </c>
      <c r="H530" s="28">
        <f t="shared" si="8"/>
        <v>1433.49</v>
      </c>
      <c r="I530" s="29">
        <f>H530 / I3</f>
        <v>1.8011534619489096E-4</v>
      </c>
    </row>
    <row r="531" spans="1:9" ht="26.1" customHeight="1" x14ac:dyDescent="0.2">
      <c r="A531" s="25" t="s">
        <v>2721</v>
      </c>
      <c r="B531" s="25" t="s">
        <v>1962</v>
      </c>
      <c r="C531" s="25" t="s">
        <v>27</v>
      </c>
      <c r="D531" s="25" t="s">
        <v>1963</v>
      </c>
      <c r="E531" s="26" t="s">
        <v>186</v>
      </c>
      <c r="F531" s="27">
        <v>1</v>
      </c>
      <c r="G531" s="28">
        <v>213.22</v>
      </c>
      <c r="H531" s="28">
        <f t="shared" si="8"/>
        <v>213.22</v>
      </c>
      <c r="I531" s="29">
        <f>H531 / I3</f>
        <v>2.6790695516309601E-5</v>
      </c>
    </row>
    <row r="532" spans="1:9" ht="26.1" customHeight="1" x14ac:dyDescent="0.2">
      <c r="A532" s="25" t="s">
        <v>2722</v>
      </c>
      <c r="B532" s="25" t="s">
        <v>2127</v>
      </c>
      <c r="C532" s="25" t="s">
        <v>27</v>
      </c>
      <c r="D532" s="25" t="s">
        <v>2128</v>
      </c>
      <c r="E532" s="26" t="s">
        <v>186</v>
      </c>
      <c r="F532" s="27">
        <v>1</v>
      </c>
      <c r="G532" s="28">
        <v>28.09</v>
      </c>
      <c r="H532" s="28">
        <f t="shared" si="8"/>
        <v>28.09</v>
      </c>
      <c r="I532" s="29">
        <f>H532 / I3</f>
        <v>3.5294561347581683E-6</v>
      </c>
    </row>
    <row r="533" spans="1:9" ht="26.1" customHeight="1" x14ac:dyDescent="0.2">
      <c r="A533" s="25" t="s">
        <v>2723</v>
      </c>
      <c r="B533" s="25" t="s">
        <v>1250</v>
      </c>
      <c r="C533" s="25" t="s">
        <v>73</v>
      </c>
      <c r="D533" s="25" t="s">
        <v>3232</v>
      </c>
      <c r="E533" s="26" t="s">
        <v>66</v>
      </c>
      <c r="F533" s="27">
        <v>4.8</v>
      </c>
      <c r="G533" s="28">
        <v>414.76</v>
      </c>
      <c r="H533" s="28">
        <f t="shared" si="8"/>
        <v>1990.85</v>
      </c>
      <c r="I533" s="29">
        <f>H533 / I3</f>
        <v>2.5014659116708076E-4</v>
      </c>
    </row>
    <row r="534" spans="1:9" ht="39" customHeight="1" x14ac:dyDescent="0.2">
      <c r="A534" s="25" t="s">
        <v>2724</v>
      </c>
      <c r="B534" s="25" t="s">
        <v>600</v>
      </c>
      <c r="C534" s="25" t="s">
        <v>73</v>
      </c>
      <c r="D534" s="25" t="s">
        <v>3293</v>
      </c>
      <c r="E534" s="26" t="s">
        <v>291</v>
      </c>
      <c r="F534" s="27">
        <v>840</v>
      </c>
      <c r="G534" s="28">
        <v>19.18</v>
      </c>
      <c r="H534" s="28">
        <f t="shared" si="8"/>
        <v>16111.2</v>
      </c>
      <c r="I534" s="29">
        <f>H534 / I3</f>
        <v>2.0243422455790603E-3</v>
      </c>
    </row>
    <row r="535" spans="1:9" ht="24" customHeight="1" x14ac:dyDescent="0.2">
      <c r="A535" s="25" t="s">
        <v>2725</v>
      </c>
      <c r="B535" s="25" t="s">
        <v>1481</v>
      </c>
      <c r="C535" s="25" t="s">
        <v>235</v>
      </c>
      <c r="D535" s="25" t="s">
        <v>1482</v>
      </c>
      <c r="E535" s="26" t="s">
        <v>186</v>
      </c>
      <c r="F535" s="27">
        <v>140</v>
      </c>
      <c r="G535" s="28">
        <v>13.91</v>
      </c>
      <c r="H535" s="28">
        <f t="shared" si="8"/>
        <v>1947.4</v>
      </c>
      <c r="I535" s="29">
        <f>H535 / I3</f>
        <v>2.4468717966636018E-4</v>
      </c>
    </row>
    <row r="536" spans="1:9" ht="39" customHeight="1" x14ac:dyDescent="0.2">
      <c r="A536" s="25" t="s">
        <v>2726</v>
      </c>
      <c r="B536" s="25" t="s">
        <v>1174</v>
      </c>
      <c r="C536" s="25" t="s">
        <v>27</v>
      </c>
      <c r="D536" s="25" t="s">
        <v>1175</v>
      </c>
      <c r="E536" s="26" t="s">
        <v>30</v>
      </c>
      <c r="F536" s="27">
        <v>4</v>
      </c>
      <c r="G536" s="28">
        <v>20.440000000000001</v>
      </c>
      <c r="H536" s="28">
        <f t="shared" si="8"/>
        <v>81.760000000000005</v>
      </c>
      <c r="I536" s="29">
        <f>H536 / I3</f>
        <v>1.0272991583404339E-5</v>
      </c>
    </row>
    <row r="537" spans="1:9" ht="39" customHeight="1" x14ac:dyDescent="0.2">
      <c r="A537" s="25" t="s">
        <v>2727</v>
      </c>
      <c r="B537" s="25" t="s">
        <v>1822</v>
      </c>
      <c r="C537" s="25" t="s">
        <v>27</v>
      </c>
      <c r="D537" s="25" t="s">
        <v>1823</v>
      </c>
      <c r="E537" s="26" t="s">
        <v>30</v>
      </c>
      <c r="F537" s="27">
        <v>6</v>
      </c>
      <c r="G537" s="28">
        <v>35.99</v>
      </c>
      <c r="H537" s="28">
        <f t="shared" si="8"/>
        <v>215.94</v>
      </c>
      <c r="I537" s="29">
        <f>H537 / I3</f>
        <v>2.7132458445698786E-5</v>
      </c>
    </row>
    <row r="538" spans="1:9" ht="24" customHeight="1" x14ac:dyDescent="0.2">
      <c r="A538" s="25" t="s">
        <v>2728</v>
      </c>
      <c r="B538" s="25" t="s">
        <v>1760</v>
      </c>
      <c r="C538" s="25" t="s">
        <v>235</v>
      </c>
      <c r="D538" s="25" t="s">
        <v>1761</v>
      </c>
      <c r="E538" s="26" t="s">
        <v>186</v>
      </c>
      <c r="F538" s="27">
        <v>1</v>
      </c>
      <c r="G538" s="28">
        <v>23.08</v>
      </c>
      <c r="H538" s="28">
        <f t="shared" si="8"/>
        <v>23.08</v>
      </c>
      <c r="I538" s="29">
        <f>H538 / I3</f>
        <v>2.8999589743758817E-6</v>
      </c>
    </row>
    <row r="539" spans="1:9" ht="24" customHeight="1" x14ac:dyDescent="0.2">
      <c r="A539" s="25" t="s">
        <v>2729</v>
      </c>
      <c r="B539" s="25" t="s">
        <v>1863</v>
      </c>
      <c r="C539" s="25" t="s">
        <v>235</v>
      </c>
      <c r="D539" s="25" t="s">
        <v>1864</v>
      </c>
      <c r="E539" s="26" t="s">
        <v>186</v>
      </c>
      <c r="F539" s="27">
        <v>1</v>
      </c>
      <c r="G539" s="28">
        <v>124.9</v>
      </c>
      <c r="H539" s="28">
        <f t="shared" si="8"/>
        <v>124.9</v>
      </c>
      <c r="I539" s="29">
        <f>H539 / I3</f>
        <v>1.5693452162025463E-5</v>
      </c>
    </row>
    <row r="540" spans="1:9" ht="39" customHeight="1" x14ac:dyDescent="0.2">
      <c r="A540" s="25" t="s">
        <v>2730</v>
      </c>
      <c r="B540" s="25" t="s">
        <v>573</v>
      </c>
      <c r="C540" s="25" t="s">
        <v>27</v>
      </c>
      <c r="D540" s="25" t="s">
        <v>574</v>
      </c>
      <c r="E540" s="26" t="s">
        <v>186</v>
      </c>
      <c r="F540" s="27">
        <v>50</v>
      </c>
      <c r="G540" s="28">
        <v>302.23</v>
      </c>
      <c r="H540" s="28">
        <f t="shared" si="8"/>
        <v>15111.5</v>
      </c>
      <c r="I540" s="29">
        <f>H540 / I3</f>
        <v>1.898731804214954E-3</v>
      </c>
    </row>
    <row r="541" spans="1:9" ht="26.1" customHeight="1" x14ac:dyDescent="0.2">
      <c r="A541" s="25" t="s">
        <v>2731</v>
      </c>
      <c r="B541" s="25" t="s">
        <v>1733</v>
      </c>
      <c r="C541" s="25" t="s">
        <v>73</v>
      </c>
      <c r="D541" s="25" t="s">
        <v>3294</v>
      </c>
      <c r="E541" s="26" t="s">
        <v>596</v>
      </c>
      <c r="F541" s="27">
        <v>18</v>
      </c>
      <c r="G541" s="28">
        <v>38.47</v>
      </c>
      <c r="H541" s="28">
        <f t="shared" si="8"/>
        <v>692.46</v>
      </c>
      <c r="I541" s="29">
        <f>H541 / I3</f>
        <v>8.700630811942475E-5</v>
      </c>
    </row>
    <row r="542" spans="1:9" ht="26.1" customHeight="1" x14ac:dyDescent="0.2">
      <c r="A542" s="25" t="s">
        <v>2732</v>
      </c>
      <c r="B542" s="25" t="s">
        <v>375</v>
      </c>
      <c r="C542" s="25" t="s">
        <v>235</v>
      </c>
      <c r="D542" s="25" t="s">
        <v>376</v>
      </c>
      <c r="E542" s="26" t="s">
        <v>186</v>
      </c>
      <c r="F542" s="27">
        <v>116</v>
      </c>
      <c r="G542" s="28">
        <v>358.71</v>
      </c>
      <c r="H542" s="28">
        <f t="shared" si="8"/>
        <v>41610.36</v>
      </c>
      <c r="I542" s="29">
        <f>H542 / I3</f>
        <v>5.2282641641685969E-3</v>
      </c>
    </row>
    <row r="543" spans="1:9" ht="26.1" customHeight="1" x14ac:dyDescent="0.2">
      <c r="A543" s="25" t="s">
        <v>2733</v>
      </c>
      <c r="B543" s="25" t="s">
        <v>334</v>
      </c>
      <c r="C543" s="25" t="s">
        <v>36</v>
      </c>
      <c r="D543" s="25" t="s">
        <v>3295</v>
      </c>
      <c r="E543" s="26" t="s">
        <v>186</v>
      </c>
      <c r="F543" s="27">
        <v>18</v>
      </c>
      <c r="G543" s="28">
        <v>2681.93</v>
      </c>
      <c r="H543" s="28">
        <f t="shared" si="8"/>
        <v>48274.74</v>
      </c>
      <c r="I543" s="29">
        <f>H543 / I3</f>
        <v>6.0656310874637074E-3</v>
      </c>
    </row>
    <row r="544" spans="1:9" ht="26.1" customHeight="1" x14ac:dyDescent="0.2">
      <c r="A544" s="25" t="s">
        <v>2734</v>
      </c>
      <c r="B544" s="25" t="s">
        <v>1071</v>
      </c>
      <c r="C544" s="25" t="s">
        <v>235</v>
      </c>
      <c r="D544" s="25" t="s">
        <v>3296</v>
      </c>
      <c r="E544" s="26" t="s">
        <v>186</v>
      </c>
      <c r="F544" s="27">
        <v>2</v>
      </c>
      <c r="G544" s="28">
        <v>2481.7399999999998</v>
      </c>
      <c r="H544" s="28">
        <f t="shared" si="8"/>
        <v>4963.4799999999996</v>
      </c>
      <c r="I544" s="29">
        <f>H544 / I3</f>
        <v>6.2365200910464481E-4</v>
      </c>
    </row>
    <row r="545" spans="1:9" ht="24" customHeight="1" x14ac:dyDescent="0.2">
      <c r="A545" s="25" t="s">
        <v>2735</v>
      </c>
      <c r="B545" s="25" t="s">
        <v>882</v>
      </c>
      <c r="C545" s="25" t="s">
        <v>36</v>
      </c>
      <c r="D545" s="25" t="s">
        <v>3297</v>
      </c>
      <c r="E545" s="26" t="s">
        <v>885</v>
      </c>
      <c r="F545" s="27">
        <v>26</v>
      </c>
      <c r="G545" s="28">
        <v>310.74</v>
      </c>
      <c r="H545" s="28">
        <f t="shared" si="8"/>
        <v>8079.24</v>
      </c>
      <c r="I545" s="29">
        <f>H545 / I3</f>
        <v>1.0151414447199566E-3</v>
      </c>
    </row>
    <row r="546" spans="1:9" ht="26.1" customHeight="1" x14ac:dyDescent="0.2">
      <c r="A546" s="25" t="s">
        <v>2736</v>
      </c>
      <c r="B546" s="25" t="s">
        <v>678</v>
      </c>
      <c r="C546" s="25" t="s">
        <v>27</v>
      </c>
      <c r="D546" s="25" t="s">
        <v>679</v>
      </c>
      <c r="E546" s="26" t="s">
        <v>186</v>
      </c>
      <c r="F546" s="27">
        <v>120</v>
      </c>
      <c r="G546" s="28">
        <v>110.23</v>
      </c>
      <c r="H546" s="28">
        <f t="shared" si="8"/>
        <v>13227.6</v>
      </c>
      <c r="I546" s="29">
        <f>H546 / I3</f>
        <v>1.6620232811722017E-3</v>
      </c>
    </row>
    <row r="547" spans="1:9" ht="51.95" customHeight="1" x14ac:dyDescent="0.2">
      <c r="A547" s="25" t="s">
        <v>2737</v>
      </c>
      <c r="B547" s="25" t="s">
        <v>1005</v>
      </c>
      <c r="C547" s="25" t="s">
        <v>1006</v>
      </c>
      <c r="D547" s="25" t="s">
        <v>1007</v>
      </c>
      <c r="E547" s="26" t="s">
        <v>30</v>
      </c>
      <c r="F547" s="27">
        <v>120</v>
      </c>
      <c r="G547" s="28">
        <v>46.83</v>
      </c>
      <c r="H547" s="28">
        <f t="shared" si="8"/>
        <v>5619.6</v>
      </c>
      <c r="I547" s="29">
        <f>H547 / I3</f>
        <v>7.0609226396892144E-4</v>
      </c>
    </row>
    <row r="548" spans="1:9" ht="26.1" customHeight="1" x14ac:dyDescent="0.2">
      <c r="A548" s="25" t="s">
        <v>2738</v>
      </c>
      <c r="B548" s="25" t="s">
        <v>1106</v>
      </c>
      <c r="C548" s="25" t="s">
        <v>36</v>
      </c>
      <c r="D548" s="25" t="s">
        <v>1107</v>
      </c>
      <c r="E548" s="26" t="s">
        <v>30</v>
      </c>
      <c r="F548" s="27">
        <v>120</v>
      </c>
      <c r="G548" s="28">
        <v>38</v>
      </c>
      <c r="H548" s="28">
        <f t="shared" si="8"/>
        <v>4560</v>
      </c>
      <c r="I548" s="29">
        <f>H548 / I3</f>
        <v>5.7295549927010496E-4</v>
      </c>
    </row>
    <row r="549" spans="1:9" ht="26.1" customHeight="1" x14ac:dyDescent="0.2">
      <c r="A549" s="25" t="s">
        <v>2739</v>
      </c>
      <c r="B549" s="25" t="s">
        <v>699</v>
      </c>
      <c r="C549" s="25" t="s">
        <v>36</v>
      </c>
      <c r="D549" s="25" t="s">
        <v>700</v>
      </c>
      <c r="E549" s="26" t="s">
        <v>701</v>
      </c>
      <c r="F549" s="27">
        <v>2</v>
      </c>
      <c r="G549" s="28">
        <v>2108.84</v>
      </c>
      <c r="H549" s="28">
        <f t="shared" si="8"/>
        <v>4217.68</v>
      </c>
      <c r="I549" s="29">
        <f>H549 / I3</f>
        <v>5.2994362942138953E-4</v>
      </c>
    </row>
    <row r="550" spans="1:9" ht="26.1" customHeight="1" x14ac:dyDescent="0.2">
      <c r="A550" s="25" t="s">
        <v>2740</v>
      </c>
      <c r="B550" s="25" t="s">
        <v>1373</v>
      </c>
      <c r="C550" s="25" t="s">
        <v>36</v>
      </c>
      <c r="D550" s="25" t="s">
        <v>1374</v>
      </c>
      <c r="E550" s="26" t="s">
        <v>701</v>
      </c>
      <c r="F550" s="27">
        <v>2</v>
      </c>
      <c r="G550" s="28">
        <v>438.23</v>
      </c>
      <c r="H550" s="28">
        <f t="shared" si="8"/>
        <v>876.46</v>
      </c>
      <c r="I550" s="29">
        <f>H550 / I3</f>
        <v>1.1012556510751671E-4</v>
      </c>
    </row>
    <row r="551" spans="1:9" ht="24" customHeight="1" x14ac:dyDescent="0.2">
      <c r="A551" s="25" t="s">
        <v>2741</v>
      </c>
      <c r="B551" s="25" t="s">
        <v>234</v>
      </c>
      <c r="C551" s="25" t="s">
        <v>235</v>
      </c>
      <c r="D551" s="25" t="s">
        <v>3298</v>
      </c>
      <c r="E551" s="26" t="s">
        <v>30</v>
      </c>
      <c r="F551" s="27">
        <v>5000</v>
      </c>
      <c r="G551" s="28">
        <v>15.36</v>
      </c>
      <c r="H551" s="28">
        <f t="shared" si="8"/>
        <v>76800</v>
      </c>
      <c r="I551" s="29">
        <f>H551 / I3</f>
        <v>9.6497768298122941E-3</v>
      </c>
    </row>
    <row r="552" spans="1:9" ht="24" customHeight="1" x14ac:dyDescent="0.2">
      <c r="A552" s="25" t="s">
        <v>2742</v>
      </c>
      <c r="B552" s="25" t="s">
        <v>752</v>
      </c>
      <c r="C552" s="25" t="s">
        <v>235</v>
      </c>
      <c r="D552" s="25" t="s">
        <v>3299</v>
      </c>
      <c r="E552" s="26" t="s">
        <v>30</v>
      </c>
      <c r="F552" s="27">
        <v>480</v>
      </c>
      <c r="G552" s="28">
        <v>23.48</v>
      </c>
      <c r="H552" s="28">
        <f t="shared" si="8"/>
        <v>11270.4</v>
      </c>
      <c r="I552" s="29">
        <f>H552 / I3</f>
        <v>1.416104749774954E-3</v>
      </c>
    </row>
    <row r="553" spans="1:9" ht="24" customHeight="1" x14ac:dyDescent="0.2">
      <c r="A553" s="25" t="s">
        <v>2743</v>
      </c>
      <c r="B553" s="25" t="s">
        <v>297</v>
      </c>
      <c r="C553" s="25" t="s">
        <v>235</v>
      </c>
      <c r="D553" s="25" t="s">
        <v>3300</v>
      </c>
      <c r="E553" s="26" t="s">
        <v>30</v>
      </c>
      <c r="F553" s="27">
        <v>1500</v>
      </c>
      <c r="G553" s="28">
        <v>37.5</v>
      </c>
      <c r="H553" s="28">
        <f t="shared" si="8"/>
        <v>56250</v>
      </c>
      <c r="I553" s="29">
        <f>H553 / I3</f>
        <v>7.0677076390226762E-3</v>
      </c>
    </row>
    <row r="554" spans="1:9" ht="24" customHeight="1" x14ac:dyDescent="0.2">
      <c r="A554" s="25" t="s">
        <v>2744</v>
      </c>
      <c r="B554" s="25" t="s">
        <v>1444</v>
      </c>
      <c r="C554" s="25" t="s">
        <v>1168</v>
      </c>
      <c r="D554" s="25" t="s">
        <v>3233</v>
      </c>
      <c r="E554" s="26" t="s">
        <v>291</v>
      </c>
      <c r="F554" s="27">
        <v>10</v>
      </c>
      <c r="G554" s="28">
        <v>31.98</v>
      </c>
      <c r="H554" s="28">
        <f t="shared" si="8"/>
        <v>319.8</v>
      </c>
      <c r="I554" s="29">
        <f>H554 / I3</f>
        <v>4.0182273830390257E-5</v>
      </c>
    </row>
    <row r="555" spans="1:9" ht="51.95" customHeight="1" x14ac:dyDescent="0.2">
      <c r="A555" s="25" t="s">
        <v>2745</v>
      </c>
      <c r="B555" s="25" t="s">
        <v>2072</v>
      </c>
      <c r="C555" s="25" t="s">
        <v>27</v>
      </c>
      <c r="D555" s="25" t="s">
        <v>2073</v>
      </c>
      <c r="E555" s="26" t="s">
        <v>186</v>
      </c>
      <c r="F555" s="27">
        <v>1</v>
      </c>
      <c r="G555" s="28">
        <v>41.02</v>
      </c>
      <c r="H555" s="28">
        <f t="shared" si="8"/>
        <v>41.02</v>
      </c>
      <c r="I555" s="29">
        <f>H555 / I3</f>
        <v>5.1540865307148479E-6</v>
      </c>
    </row>
    <row r="556" spans="1:9" ht="78" customHeight="1" x14ac:dyDescent="0.2">
      <c r="A556" s="25" t="s">
        <v>2746</v>
      </c>
      <c r="B556" s="25" t="s">
        <v>1505</v>
      </c>
      <c r="C556" s="25" t="s">
        <v>36</v>
      </c>
      <c r="D556" s="25" t="s">
        <v>3301</v>
      </c>
      <c r="E556" s="26" t="s">
        <v>1370</v>
      </c>
      <c r="F556" s="27">
        <v>1</v>
      </c>
      <c r="G556" s="28">
        <v>1639.86</v>
      </c>
      <c r="H556" s="28">
        <f t="shared" si="8"/>
        <v>1639.86</v>
      </c>
      <c r="I556" s="29">
        <f>H556 / I3</f>
        <v>2.0604535198093734E-4</v>
      </c>
    </row>
    <row r="557" spans="1:9" ht="90.95" customHeight="1" x14ac:dyDescent="0.2">
      <c r="A557" s="25" t="s">
        <v>2747</v>
      </c>
      <c r="B557" s="25" t="s">
        <v>1368</v>
      </c>
      <c r="C557" s="25" t="s">
        <v>36</v>
      </c>
      <c r="D557" s="25" t="s">
        <v>3302</v>
      </c>
      <c r="E557" s="26" t="s">
        <v>1370</v>
      </c>
      <c r="F557" s="27">
        <v>1</v>
      </c>
      <c r="G557" s="28">
        <v>2653.72</v>
      </c>
      <c r="H557" s="28">
        <f t="shared" si="8"/>
        <v>2653.72</v>
      </c>
      <c r="I557" s="29">
        <f>H557 / I3</f>
        <v>3.3343497094804009E-4</v>
      </c>
    </row>
    <row r="558" spans="1:9" ht="51.95" customHeight="1" x14ac:dyDescent="0.2">
      <c r="A558" s="25" t="s">
        <v>2748</v>
      </c>
      <c r="B558" s="25" t="s">
        <v>1356</v>
      </c>
      <c r="C558" s="25" t="s">
        <v>27</v>
      </c>
      <c r="D558" s="25" t="s">
        <v>1357</v>
      </c>
      <c r="E558" s="26" t="s">
        <v>66</v>
      </c>
      <c r="F558" s="27">
        <v>27.6</v>
      </c>
      <c r="G558" s="28">
        <v>38.31</v>
      </c>
      <c r="H558" s="28">
        <f t="shared" si="8"/>
        <v>1057.3599999999999</v>
      </c>
      <c r="I558" s="29">
        <f>H558 / I3</f>
        <v>1.3285531287461362E-4</v>
      </c>
    </row>
    <row r="559" spans="1:9" ht="51.95" customHeight="1" x14ac:dyDescent="0.2">
      <c r="A559" s="25" t="s">
        <v>2749</v>
      </c>
      <c r="B559" s="25" t="s">
        <v>1547</v>
      </c>
      <c r="C559" s="25" t="s">
        <v>27</v>
      </c>
      <c r="D559" s="25" t="s">
        <v>1548</v>
      </c>
      <c r="E559" s="26" t="s">
        <v>66</v>
      </c>
      <c r="F559" s="27">
        <v>27.6</v>
      </c>
      <c r="G559" s="28">
        <v>23.45</v>
      </c>
      <c r="H559" s="28">
        <f t="shared" si="8"/>
        <v>647.22</v>
      </c>
      <c r="I559" s="29">
        <f>H559 / I3</f>
        <v>8.1321986455613445E-5</v>
      </c>
    </row>
    <row r="560" spans="1:9" ht="24" customHeight="1" x14ac:dyDescent="0.2">
      <c r="A560" s="7" t="s">
        <v>2750</v>
      </c>
      <c r="B560" s="7" t="s">
        <v>2154</v>
      </c>
      <c r="C560" s="7"/>
      <c r="D560" s="7" t="s">
        <v>1817</v>
      </c>
      <c r="E560" s="23"/>
      <c r="F560" s="24">
        <v>1</v>
      </c>
      <c r="G560" s="9">
        <v>21991</v>
      </c>
      <c r="H560" s="9">
        <f t="shared" si="8"/>
        <v>21991</v>
      </c>
      <c r="I560" s="10">
        <f>H560 / I3</f>
        <v>2.7631281544844028E-3</v>
      </c>
    </row>
    <row r="561" spans="1:9" ht="24" customHeight="1" x14ac:dyDescent="0.2">
      <c r="A561" s="25" t="s">
        <v>2751</v>
      </c>
      <c r="B561" s="25" t="s">
        <v>1444</v>
      </c>
      <c r="C561" s="25" t="s">
        <v>1168</v>
      </c>
      <c r="D561" s="25" t="s">
        <v>3233</v>
      </c>
      <c r="E561" s="26" t="s">
        <v>291</v>
      </c>
      <c r="F561" s="27">
        <v>50</v>
      </c>
      <c r="G561" s="28">
        <v>31.98</v>
      </c>
      <c r="H561" s="28">
        <f t="shared" si="8"/>
        <v>1599</v>
      </c>
      <c r="I561" s="29">
        <f>H561 / I3</f>
        <v>2.0091136915195126E-4</v>
      </c>
    </row>
    <row r="562" spans="1:9" ht="39" customHeight="1" x14ac:dyDescent="0.2">
      <c r="A562" s="25" t="s">
        <v>2752</v>
      </c>
      <c r="B562" s="25" t="s">
        <v>1174</v>
      </c>
      <c r="C562" s="25" t="s">
        <v>27</v>
      </c>
      <c r="D562" s="25" t="s">
        <v>1175</v>
      </c>
      <c r="E562" s="26" t="s">
        <v>30</v>
      </c>
      <c r="F562" s="27">
        <v>50</v>
      </c>
      <c r="G562" s="28">
        <v>20.440000000000001</v>
      </c>
      <c r="H562" s="28">
        <f t="shared" si="8"/>
        <v>1022</v>
      </c>
      <c r="I562" s="29">
        <f>H562 / I3</f>
        <v>1.2841239479255423E-4</v>
      </c>
    </row>
    <row r="563" spans="1:9" ht="24" customHeight="1" x14ac:dyDescent="0.2">
      <c r="A563" s="25" t="s">
        <v>2753</v>
      </c>
      <c r="B563" s="25" t="s">
        <v>1760</v>
      </c>
      <c r="C563" s="25" t="s">
        <v>235</v>
      </c>
      <c r="D563" s="25" t="s">
        <v>1761</v>
      </c>
      <c r="E563" s="26" t="s">
        <v>186</v>
      </c>
      <c r="F563" s="27">
        <v>25</v>
      </c>
      <c r="G563" s="28">
        <v>23.08</v>
      </c>
      <c r="H563" s="28">
        <f t="shared" si="8"/>
        <v>577</v>
      </c>
      <c r="I563" s="29">
        <f>H563 / I3</f>
        <v>7.2498974359397049E-5</v>
      </c>
    </row>
    <row r="564" spans="1:9" ht="24" customHeight="1" x14ac:dyDescent="0.2">
      <c r="A564" s="25" t="s">
        <v>2754</v>
      </c>
      <c r="B564" s="25" t="s">
        <v>908</v>
      </c>
      <c r="C564" s="25" t="s">
        <v>909</v>
      </c>
      <c r="D564" s="25" t="s">
        <v>3230</v>
      </c>
      <c r="E564" s="26" t="s">
        <v>186</v>
      </c>
      <c r="F564" s="27">
        <v>25</v>
      </c>
      <c r="G564" s="28">
        <v>262.16000000000003</v>
      </c>
      <c r="H564" s="28">
        <f t="shared" si="8"/>
        <v>6554</v>
      </c>
      <c r="I564" s="29">
        <f>H564 / I3</f>
        <v>8.2349788206497094E-4</v>
      </c>
    </row>
    <row r="565" spans="1:9" ht="24" customHeight="1" x14ac:dyDescent="0.2">
      <c r="A565" s="25" t="s">
        <v>2755</v>
      </c>
      <c r="B565" s="25" t="s">
        <v>654</v>
      </c>
      <c r="C565" s="25" t="s">
        <v>73</v>
      </c>
      <c r="D565" s="25" t="s">
        <v>3231</v>
      </c>
      <c r="E565" s="26" t="s">
        <v>596</v>
      </c>
      <c r="F565" s="27">
        <v>25</v>
      </c>
      <c r="G565" s="28">
        <v>477.83</v>
      </c>
      <c r="H565" s="28">
        <f t="shared" si="8"/>
        <v>11945.75</v>
      </c>
      <c r="I565" s="29">
        <f>H565 / I3</f>
        <v>1.500961218290758E-3</v>
      </c>
    </row>
    <row r="566" spans="1:9" ht="24" customHeight="1" x14ac:dyDescent="0.2">
      <c r="A566" s="25" t="s">
        <v>2756</v>
      </c>
      <c r="B566" s="25" t="s">
        <v>1914</v>
      </c>
      <c r="C566" s="25" t="s">
        <v>909</v>
      </c>
      <c r="D566" s="25" t="s">
        <v>3303</v>
      </c>
      <c r="E566" s="26" t="s">
        <v>186</v>
      </c>
      <c r="F566" s="27">
        <v>25</v>
      </c>
      <c r="G566" s="28">
        <v>11.73</v>
      </c>
      <c r="H566" s="28">
        <f t="shared" si="8"/>
        <v>293.25</v>
      </c>
      <c r="I566" s="29">
        <f>H566 / I3</f>
        <v>3.6846315824771554E-5</v>
      </c>
    </row>
    <row r="567" spans="1:9" ht="24" customHeight="1" x14ac:dyDescent="0.2">
      <c r="A567" s="25" t="s">
        <v>2757</v>
      </c>
      <c r="B567" s="25" t="s">
        <v>1815</v>
      </c>
      <c r="C567" s="25" t="s">
        <v>235</v>
      </c>
      <c r="D567" s="25" t="s">
        <v>3304</v>
      </c>
      <c r="E567" s="26" t="s">
        <v>186</v>
      </c>
      <c r="F567" s="27">
        <v>25</v>
      </c>
      <c r="G567" s="28">
        <v>17.36</v>
      </c>
      <c r="H567" s="28">
        <f t="shared" si="8"/>
        <v>434</v>
      </c>
      <c r="I567" s="29">
        <f>H567 / I3</f>
        <v>5.4531290939303848E-5</v>
      </c>
    </row>
    <row r="568" spans="1:9" ht="39" customHeight="1" x14ac:dyDescent="0.2">
      <c r="A568" s="25" t="s">
        <v>2758</v>
      </c>
      <c r="B568" s="25" t="s">
        <v>1704</v>
      </c>
      <c r="C568" s="25" t="s">
        <v>73</v>
      </c>
      <c r="D568" s="25" t="s">
        <v>3305</v>
      </c>
      <c r="E568" s="26" t="s">
        <v>596</v>
      </c>
      <c r="F568" s="27">
        <v>1</v>
      </c>
      <c r="G568" s="28">
        <v>748.68</v>
      </c>
      <c r="H568" s="28">
        <f t="shared" si="8"/>
        <v>748.68</v>
      </c>
      <c r="I568" s="29">
        <f>H568 / I3</f>
        <v>9.4070246314373275E-5</v>
      </c>
    </row>
    <row r="569" spans="1:9" ht="24" customHeight="1" x14ac:dyDescent="0.2">
      <c r="A569" s="7" t="s">
        <v>2759</v>
      </c>
      <c r="B569" s="7" t="s">
        <v>2154</v>
      </c>
      <c r="C569" s="7"/>
      <c r="D569" s="7" t="s">
        <v>2760</v>
      </c>
      <c r="E569" s="23"/>
      <c r="F569" s="24">
        <v>1</v>
      </c>
      <c r="G569" s="9">
        <v>17495.07</v>
      </c>
      <c r="H569" s="9">
        <f t="shared" si="8"/>
        <v>17495.07</v>
      </c>
      <c r="I569" s="10">
        <f>H569 / I3</f>
        <v>2.1982229312753148E-3</v>
      </c>
    </row>
    <row r="570" spans="1:9" ht="24" customHeight="1" x14ac:dyDescent="0.2">
      <c r="A570" s="25" t="s">
        <v>2761</v>
      </c>
      <c r="B570" s="25" t="s">
        <v>273</v>
      </c>
      <c r="C570" s="25" t="s">
        <v>27</v>
      </c>
      <c r="D570" s="25" t="s">
        <v>274</v>
      </c>
      <c r="E570" s="26" t="s">
        <v>84</v>
      </c>
      <c r="F570" s="27">
        <v>37.43</v>
      </c>
      <c r="G570" s="28">
        <v>129.02000000000001</v>
      </c>
      <c r="H570" s="28">
        <f t="shared" si="8"/>
        <v>4829.22</v>
      </c>
      <c r="I570" s="29">
        <f>H570 / I3</f>
        <v>6.0678249039148604E-4</v>
      </c>
    </row>
    <row r="571" spans="1:9" ht="26.1" customHeight="1" x14ac:dyDescent="0.2">
      <c r="A571" s="25" t="s">
        <v>2762</v>
      </c>
      <c r="B571" s="25" t="s">
        <v>959</v>
      </c>
      <c r="C571" s="25" t="s">
        <v>27</v>
      </c>
      <c r="D571" s="25" t="s">
        <v>960</v>
      </c>
      <c r="E571" s="26" t="s">
        <v>84</v>
      </c>
      <c r="F571" s="27">
        <v>37.43</v>
      </c>
      <c r="G571" s="28">
        <v>32.78</v>
      </c>
      <c r="H571" s="28">
        <f t="shared" si="8"/>
        <v>1226.96</v>
      </c>
      <c r="I571" s="29">
        <f>H571 / I3</f>
        <v>1.5416523670711579E-4</v>
      </c>
    </row>
    <row r="572" spans="1:9" ht="39" customHeight="1" x14ac:dyDescent="0.2">
      <c r="A572" s="25" t="s">
        <v>2763</v>
      </c>
      <c r="B572" s="25" t="s">
        <v>1797</v>
      </c>
      <c r="C572" s="25" t="s">
        <v>27</v>
      </c>
      <c r="D572" s="25" t="s">
        <v>1798</v>
      </c>
      <c r="E572" s="26" t="s">
        <v>30</v>
      </c>
      <c r="F572" s="27">
        <v>16</v>
      </c>
      <c r="G572" s="28">
        <v>29.64</v>
      </c>
      <c r="H572" s="28">
        <f t="shared" si="8"/>
        <v>474.24</v>
      </c>
      <c r="I572" s="29">
        <f>H572 / I3</f>
        <v>5.9587371924090915E-5</v>
      </c>
    </row>
    <row r="573" spans="1:9" ht="39" customHeight="1" x14ac:dyDescent="0.2">
      <c r="A573" s="25" t="s">
        <v>2764</v>
      </c>
      <c r="B573" s="25" t="s">
        <v>1918</v>
      </c>
      <c r="C573" s="25" t="s">
        <v>27</v>
      </c>
      <c r="D573" s="25" t="s">
        <v>1919</v>
      </c>
      <c r="E573" s="26" t="s">
        <v>30</v>
      </c>
      <c r="F573" s="27">
        <v>13</v>
      </c>
      <c r="G573" s="28">
        <v>22.1</v>
      </c>
      <c r="H573" s="28">
        <f t="shared" si="8"/>
        <v>287.3</v>
      </c>
      <c r="I573" s="29">
        <f>H573 / I3</f>
        <v>3.6098709416732707E-5</v>
      </c>
    </row>
    <row r="574" spans="1:9" ht="39" customHeight="1" x14ac:dyDescent="0.2">
      <c r="A574" s="25" t="s">
        <v>2765</v>
      </c>
      <c r="B574" s="25" t="s">
        <v>1302</v>
      </c>
      <c r="C574" s="25" t="s">
        <v>27</v>
      </c>
      <c r="D574" s="25" t="s">
        <v>1303</v>
      </c>
      <c r="E574" s="26" t="s">
        <v>30</v>
      </c>
      <c r="F574" s="27">
        <v>79</v>
      </c>
      <c r="G574" s="28">
        <v>34.69</v>
      </c>
      <c r="H574" s="28">
        <f t="shared" si="8"/>
        <v>2740.51</v>
      </c>
      <c r="I574" s="29">
        <f>H574 / I3</f>
        <v>3.4433997265454283E-4</v>
      </c>
    </row>
    <row r="575" spans="1:9" ht="39" customHeight="1" x14ac:dyDescent="0.2">
      <c r="A575" s="25" t="s">
        <v>2766</v>
      </c>
      <c r="B575" s="25" t="s">
        <v>1224</v>
      </c>
      <c r="C575" s="25" t="s">
        <v>27</v>
      </c>
      <c r="D575" s="25" t="s">
        <v>1225</v>
      </c>
      <c r="E575" s="26" t="s">
        <v>30</v>
      </c>
      <c r="F575" s="27">
        <v>110</v>
      </c>
      <c r="G575" s="28">
        <v>25.75</v>
      </c>
      <c r="H575" s="28">
        <f t="shared" si="8"/>
        <v>2832.5</v>
      </c>
      <c r="I575" s="29">
        <f>H575 / I3</f>
        <v>3.5589834466723074E-4</v>
      </c>
    </row>
    <row r="576" spans="1:9" ht="39" customHeight="1" x14ac:dyDescent="0.2">
      <c r="A576" s="25" t="s">
        <v>2767</v>
      </c>
      <c r="B576" s="25" t="s">
        <v>2040</v>
      </c>
      <c r="C576" s="25" t="s">
        <v>27</v>
      </c>
      <c r="D576" s="25" t="s">
        <v>2041</v>
      </c>
      <c r="E576" s="26" t="s">
        <v>186</v>
      </c>
      <c r="F576" s="27">
        <v>2</v>
      </c>
      <c r="G576" s="28">
        <v>10.42</v>
      </c>
      <c r="H576" s="28">
        <f t="shared" si="8"/>
        <v>20.84</v>
      </c>
      <c r="I576" s="29">
        <f>H576 / I3</f>
        <v>2.6185071501730233E-6</v>
      </c>
    </row>
    <row r="577" spans="1:9" ht="39" customHeight="1" x14ac:dyDescent="0.2">
      <c r="A577" s="25" t="s">
        <v>2768</v>
      </c>
      <c r="B577" s="25" t="s">
        <v>2148</v>
      </c>
      <c r="C577" s="25" t="s">
        <v>27</v>
      </c>
      <c r="D577" s="25" t="s">
        <v>2149</v>
      </c>
      <c r="E577" s="26" t="s">
        <v>186</v>
      </c>
      <c r="F577" s="27">
        <v>1</v>
      </c>
      <c r="G577" s="28">
        <v>13.73</v>
      </c>
      <c r="H577" s="28">
        <f t="shared" si="8"/>
        <v>13.73</v>
      </c>
      <c r="I577" s="29">
        <f>H577 / I3</f>
        <v>1.7251489046005573E-6</v>
      </c>
    </row>
    <row r="578" spans="1:9" ht="39" customHeight="1" x14ac:dyDescent="0.2">
      <c r="A578" s="25" t="s">
        <v>2769</v>
      </c>
      <c r="B578" s="25" t="s">
        <v>2142</v>
      </c>
      <c r="C578" s="25" t="s">
        <v>27</v>
      </c>
      <c r="D578" s="25" t="s">
        <v>2143</v>
      </c>
      <c r="E578" s="26" t="s">
        <v>186</v>
      </c>
      <c r="F578" s="27">
        <v>1</v>
      </c>
      <c r="G578" s="28">
        <v>19.5</v>
      </c>
      <c r="H578" s="28">
        <f t="shared" si="8"/>
        <v>19.5</v>
      </c>
      <c r="I578" s="29">
        <f>H578 / I3</f>
        <v>2.4501386481945275E-6</v>
      </c>
    </row>
    <row r="579" spans="1:9" ht="39" customHeight="1" x14ac:dyDescent="0.2">
      <c r="A579" s="25" t="s">
        <v>2770</v>
      </c>
      <c r="B579" s="25" t="s">
        <v>2145</v>
      </c>
      <c r="C579" s="25" t="s">
        <v>27</v>
      </c>
      <c r="D579" s="25" t="s">
        <v>2146</v>
      </c>
      <c r="E579" s="26" t="s">
        <v>186</v>
      </c>
      <c r="F579" s="27">
        <v>1</v>
      </c>
      <c r="G579" s="28">
        <v>18.09</v>
      </c>
      <c r="H579" s="28">
        <f t="shared" si="8"/>
        <v>18.09</v>
      </c>
      <c r="I579" s="29">
        <f>H579 / I3</f>
        <v>2.2729747767096926E-6</v>
      </c>
    </row>
    <row r="580" spans="1:9" ht="39" customHeight="1" x14ac:dyDescent="0.2">
      <c r="A580" s="25" t="s">
        <v>2771</v>
      </c>
      <c r="B580" s="25" t="s">
        <v>2124</v>
      </c>
      <c r="C580" s="25" t="s">
        <v>36</v>
      </c>
      <c r="D580" s="25" t="s">
        <v>2125</v>
      </c>
      <c r="E580" s="26" t="s">
        <v>186</v>
      </c>
      <c r="F580" s="27">
        <v>2</v>
      </c>
      <c r="G580" s="28">
        <v>14.89</v>
      </c>
      <c r="H580" s="28">
        <f t="shared" si="8"/>
        <v>29.78</v>
      </c>
      <c r="I580" s="29">
        <f>H580 / I3</f>
        <v>3.741801484268361E-6</v>
      </c>
    </row>
    <row r="581" spans="1:9" ht="39" customHeight="1" x14ac:dyDescent="0.2">
      <c r="A581" s="25" t="s">
        <v>2772</v>
      </c>
      <c r="B581" s="25" t="s">
        <v>2121</v>
      </c>
      <c r="C581" s="25" t="s">
        <v>36</v>
      </c>
      <c r="D581" s="25" t="s">
        <v>2122</v>
      </c>
      <c r="E581" s="26" t="s">
        <v>186</v>
      </c>
      <c r="F581" s="27">
        <v>1</v>
      </c>
      <c r="G581" s="28">
        <v>30.93</v>
      </c>
      <c r="H581" s="28">
        <f t="shared" si="8"/>
        <v>30.93</v>
      </c>
      <c r="I581" s="29">
        <f>H581 / I3</f>
        <v>3.8862968404439358E-6</v>
      </c>
    </row>
    <row r="582" spans="1:9" ht="51.95" customHeight="1" x14ac:dyDescent="0.2">
      <c r="A582" s="25" t="s">
        <v>2773</v>
      </c>
      <c r="B582" s="25" t="s">
        <v>2095</v>
      </c>
      <c r="C582" s="25" t="s">
        <v>36</v>
      </c>
      <c r="D582" s="25" t="s">
        <v>2096</v>
      </c>
      <c r="E582" s="26" t="s">
        <v>186</v>
      </c>
      <c r="F582" s="27">
        <v>3</v>
      </c>
      <c r="G582" s="28">
        <v>17.36</v>
      </c>
      <c r="H582" s="28">
        <f t="shared" ref="H582:H635" si="9">ROUND(F582 * G582,2)</f>
        <v>52.08</v>
      </c>
      <c r="I582" s="29">
        <f>H582 / I3</f>
        <v>6.5437549127164618E-6</v>
      </c>
    </row>
    <row r="583" spans="1:9" ht="51.95" customHeight="1" x14ac:dyDescent="0.2">
      <c r="A583" s="25" t="s">
        <v>2774</v>
      </c>
      <c r="B583" s="25" t="s">
        <v>1997</v>
      </c>
      <c r="C583" s="25" t="s">
        <v>36</v>
      </c>
      <c r="D583" s="25" t="s">
        <v>1998</v>
      </c>
      <c r="E583" s="26" t="s">
        <v>186</v>
      </c>
      <c r="F583" s="27">
        <v>4</v>
      </c>
      <c r="G583" s="28">
        <v>33.950000000000003</v>
      </c>
      <c r="H583" s="28">
        <f t="shared" si="9"/>
        <v>135.80000000000001</v>
      </c>
      <c r="I583" s="29">
        <f>H583 / I3</f>
        <v>1.70630168422983E-5</v>
      </c>
    </row>
    <row r="584" spans="1:9" ht="51.95" customHeight="1" x14ac:dyDescent="0.2">
      <c r="A584" s="25" t="s">
        <v>2775</v>
      </c>
      <c r="B584" s="25" t="s">
        <v>2002</v>
      </c>
      <c r="C584" s="25" t="s">
        <v>36</v>
      </c>
      <c r="D584" s="25" t="s">
        <v>2003</v>
      </c>
      <c r="E584" s="26" t="s">
        <v>186</v>
      </c>
      <c r="F584" s="27">
        <v>4</v>
      </c>
      <c r="G584" s="28">
        <v>33.950000000000003</v>
      </c>
      <c r="H584" s="28">
        <f t="shared" si="9"/>
        <v>135.80000000000001</v>
      </c>
      <c r="I584" s="29">
        <f>H584 / I3</f>
        <v>1.70630168422983E-5</v>
      </c>
    </row>
    <row r="585" spans="1:9" ht="39" customHeight="1" x14ac:dyDescent="0.2">
      <c r="A585" s="25" t="s">
        <v>2776</v>
      </c>
      <c r="B585" s="25" t="s">
        <v>2117</v>
      </c>
      <c r="C585" s="25" t="s">
        <v>27</v>
      </c>
      <c r="D585" s="25" t="s">
        <v>2118</v>
      </c>
      <c r="E585" s="26" t="s">
        <v>186</v>
      </c>
      <c r="F585" s="27">
        <v>2</v>
      </c>
      <c r="G585" s="28">
        <v>18.739999999999998</v>
      </c>
      <c r="H585" s="28">
        <f t="shared" si="9"/>
        <v>37.479999999999997</v>
      </c>
      <c r="I585" s="29">
        <f>H585 / I3</f>
        <v>4.7092921299656867E-6</v>
      </c>
    </row>
    <row r="586" spans="1:9" ht="39" customHeight="1" x14ac:dyDescent="0.2">
      <c r="A586" s="25" t="s">
        <v>2777</v>
      </c>
      <c r="B586" s="25" t="s">
        <v>2139</v>
      </c>
      <c r="C586" s="25" t="s">
        <v>27</v>
      </c>
      <c r="D586" s="25" t="s">
        <v>2140</v>
      </c>
      <c r="E586" s="26" t="s">
        <v>186</v>
      </c>
      <c r="F586" s="27">
        <v>1</v>
      </c>
      <c r="G586" s="28">
        <v>20.14</v>
      </c>
      <c r="H586" s="28">
        <f t="shared" si="9"/>
        <v>20.14</v>
      </c>
      <c r="I586" s="29">
        <f>H586 / I3</f>
        <v>2.53055345510963E-6</v>
      </c>
    </row>
    <row r="587" spans="1:9" ht="51.95" customHeight="1" x14ac:dyDescent="0.2">
      <c r="A587" s="25" t="s">
        <v>2778</v>
      </c>
      <c r="B587" s="25" t="s">
        <v>940</v>
      </c>
      <c r="C587" s="25" t="s">
        <v>73</v>
      </c>
      <c r="D587" s="25" t="s">
        <v>3251</v>
      </c>
      <c r="E587" s="26" t="s">
        <v>186</v>
      </c>
      <c r="F587" s="27">
        <v>1</v>
      </c>
      <c r="G587" s="28">
        <v>759.32</v>
      </c>
      <c r="H587" s="28">
        <f t="shared" si="9"/>
        <v>759.32</v>
      </c>
      <c r="I587" s="29">
        <f>H587 / I3</f>
        <v>9.5407142479336871E-5</v>
      </c>
    </row>
    <row r="588" spans="1:9" ht="26.1" customHeight="1" x14ac:dyDescent="0.2">
      <c r="A588" s="25" t="s">
        <v>2779</v>
      </c>
      <c r="B588" s="25" t="s">
        <v>1994</v>
      </c>
      <c r="C588" s="25" t="s">
        <v>27</v>
      </c>
      <c r="D588" s="25" t="s">
        <v>1995</v>
      </c>
      <c r="E588" s="26" t="s">
        <v>186</v>
      </c>
      <c r="F588" s="27">
        <v>1</v>
      </c>
      <c r="G588" s="28">
        <v>146.44</v>
      </c>
      <c r="H588" s="28">
        <f t="shared" si="9"/>
        <v>146.44</v>
      </c>
      <c r="I588" s="29">
        <f>H588 / I3</f>
        <v>1.839991300726188E-5</v>
      </c>
    </row>
    <row r="589" spans="1:9" ht="78" customHeight="1" x14ac:dyDescent="0.2">
      <c r="A589" s="25" t="s">
        <v>2780</v>
      </c>
      <c r="B589" s="25" t="s">
        <v>1463</v>
      </c>
      <c r="C589" s="25" t="s">
        <v>36</v>
      </c>
      <c r="D589" s="25" t="s">
        <v>3306</v>
      </c>
      <c r="E589" s="26" t="s">
        <v>596</v>
      </c>
      <c r="F589" s="27">
        <v>5</v>
      </c>
      <c r="G589" s="28">
        <v>409.57</v>
      </c>
      <c r="H589" s="28">
        <f t="shared" si="9"/>
        <v>2047.85</v>
      </c>
      <c r="I589" s="29">
        <f>H589 / I3</f>
        <v>2.573085349079571E-4</v>
      </c>
    </row>
    <row r="590" spans="1:9" ht="26.1" customHeight="1" x14ac:dyDescent="0.2">
      <c r="A590" s="25" t="s">
        <v>2781</v>
      </c>
      <c r="B590" s="25" t="s">
        <v>1928</v>
      </c>
      <c r="C590" s="25" t="s">
        <v>27</v>
      </c>
      <c r="D590" s="25" t="s">
        <v>1929</v>
      </c>
      <c r="E590" s="26" t="s">
        <v>186</v>
      </c>
      <c r="F590" s="27">
        <v>5</v>
      </c>
      <c r="G590" s="28">
        <v>55</v>
      </c>
      <c r="H590" s="28">
        <f t="shared" si="9"/>
        <v>275</v>
      </c>
      <c r="I590" s="29">
        <f>H590 / I3</f>
        <v>3.4553237346333084E-5</v>
      </c>
    </row>
    <row r="591" spans="1:9" ht="26.1" customHeight="1" x14ac:dyDescent="0.2">
      <c r="A591" s="25" t="s">
        <v>2782</v>
      </c>
      <c r="B591" s="25" t="s">
        <v>1837</v>
      </c>
      <c r="C591" s="25" t="s">
        <v>909</v>
      </c>
      <c r="D591" s="25" t="s">
        <v>3307</v>
      </c>
      <c r="E591" s="26" t="s">
        <v>186</v>
      </c>
      <c r="F591" s="27">
        <v>5</v>
      </c>
      <c r="G591" s="28">
        <v>84.55</v>
      </c>
      <c r="H591" s="28">
        <f t="shared" si="9"/>
        <v>422.75</v>
      </c>
      <c r="I591" s="29">
        <f>H591 / I3</f>
        <v>5.3117749411499314E-5</v>
      </c>
    </row>
    <row r="592" spans="1:9" ht="24" customHeight="1" x14ac:dyDescent="0.2">
      <c r="A592" s="25" t="s">
        <v>2783</v>
      </c>
      <c r="B592" s="25" t="s">
        <v>2025</v>
      </c>
      <c r="C592" s="25" t="s">
        <v>73</v>
      </c>
      <c r="D592" s="25" t="s">
        <v>3253</v>
      </c>
      <c r="E592" s="26" t="s">
        <v>596</v>
      </c>
      <c r="F592" s="27">
        <v>8</v>
      </c>
      <c r="G592" s="28">
        <v>7.06</v>
      </c>
      <c r="H592" s="28">
        <f t="shared" si="9"/>
        <v>56.48</v>
      </c>
      <c r="I592" s="29">
        <f>H592 / I3</f>
        <v>7.0966067102577902E-6</v>
      </c>
    </row>
    <row r="593" spans="1:9" ht="24" customHeight="1" x14ac:dyDescent="0.2">
      <c r="A593" s="25" t="s">
        <v>2784</v>
      </c>
      <c r="B593" s="25" t="s">
        <v>1868</v>
      </c>
      <c r="C593" s="25" t="s">
        <v>235</v>
      </c>
      <c r="D593" s="25" t="s">
        <v>3252</v>
      </c>
      <c r="E593" s="26" t="s">
        <v>186</v>
      </c>
      <c r="F593" s="27">
        <v>10</v>
      </c>
      <c r="G593" s="28">
        <v>16.63</v>
      </c>
      <c r="H593" s="28">
        <f t="shared" si="9"/>
        <v>166.3</v>
      </c>
      <c r="I593" s="29">
        <f>H593 / I3</f>
        <v>2.0895284984346152E-5</v>
      </c>
    </row>
    <row r="594" spans="1:9" ht="24" customHeight="1" x14ac:dyDescent="0.2">
      <c r="A594" s="25" t="s">
        <v>2785</v>
      </c>
      <c r="B594" s="25" t="s">
        <v>1970</v>
      </c>
      <c r="C594" s="25" t="s">
        <v>235</v>
      </c>
      <c r="D594" s="25" t="s">
        <v>3308</v>
      </c>
      <c r="E594" s="26" t="s">
        <v>186</v>
      </c>
      <c r="F594" s="27">
        <v>4</v>
      </c>
      <c r="G594" s="28">
        <v>50.94</v>
      </c>
      <c r="H594" s="28">
        <f t="shared" si="9"/>
        <v>203.76</v>
      </c>
      <c r="I594" s="29">
        <f>H594 / I3</f>
        <v>2.5602064151595741E-5</v>
      </c>
    </row>
    <row r="595" spans="1:9" ht="24" customHeight="1" x14ac:dyDescent="0.2">
      <c r="A595" s="25" t="s">
        <v>2786</v>
      </c>
      <c r="B595" s="25" t="s">
        <v>2050</v>
      </c>
      <c r="C595" s="25" t="s">
        <v>235</v>
      </c>
      <c r="D595" s="25" t="s">
        <v>3309</v>
      </c>
      <c r="E595" s="26" t="s">
        <v>186</v>
      </c>
      <c r="F595" s="27">
        <v>4</v>
      </c>
      <c r="G595" s="28">
        <v>25.89</v>
      </c>
      <c r="H595" s="28">
        <f t="shared" si="9"/>
        <v>103.56</v>
      </c>
      <c r="I595" s="29">
        <f>H595 / I3</f>
        <v>1.3012120943950015E-5</v>
      </c>
    </row>
    <row r="596" spans="1:9" ht="24" customHeight="1" x14ac:dyDescent="0.2">
      <c r="A596" s="25" t="s">
        <v>2787</v>
      </c>
      <c r="B596" s="25" t="s">
        <v>1786</v>
      </c>
      <c r="C596" s="25" t="s">
        <v>235</v>
      </c>
      <c r="D596" s="25" t="s">
        <v>3248</v>
      </c>
      <c r="E596" s="26" t="s">
        <v>186</v>
      </c>
      <c r="F596" s="27">
        <v>10</v>
      </c>
      <c r="G596" s="28">
        <v>12.15</v>
      </c>
      <c r="H596" s="28">
        <f t="shared" si="9"/>
        <v>121.5</v>
      </c>
      <c r="I596" s="29">
        <f>H596 / I3</f>
        <v>1.5266248500288979E-5</v>
      </c>
    </row>
    <row r="597" spans="1:9" ht="24" customHeight="1" x14ac:dyDescent="0.2">
      <c r="A597" s="25" t="s">
        <v>2788</v>
      </c>
      <c r="B597" s="25" t="s">
        <v>2102</v>
      </c>
      <c r="C597" s="25" t="s">
        <v>235</v>
      </c>
      <c r="D597" s="25" t="s">
        <v>3310</v>
      </c>
      <c r="E597" s="26" t="s">
        <v>186</v>
      </c>
      <c r="F597" s="27">
        <v>2</v>
      </c>
      <c r="G597" s="28">
        <v>23.33</v>
      </c>
      <c r="H597" s="28">
        <f t="shared" si="9"/>
        <v>46.66</v>
      </c>
      <c r="I597" s="29">
        <f>H597 / I3</f>
        <v>5.862742016654187E-6</v>
      </c>
    </row>
    <row r="598" spans="1:9" ht="51.95" customHeight="1" x14ac:dyDescent="0.2">
      <c r="A598" s="25" t="s">
        <v>2789</v>
      </c>
      <c r="B598" s="25" t="s">
        <v>2107</v>
      </c>
      <c r="C598" s="25" t="s">
        <v>27</v>
      </c>
      <c r="D598" s="25" t="s">
        <v>2108</v>
      </c>
      <c r="E598" s="26" t="s">
        <v>186</v>
      </c>
      <c r="F598" s="27">
        <v>5</v>
      </c>
      <c r="G598" s="28">
        <v>8.75</v>
      </c>
      <c r="H598" s="28">
        <f t="shared" si="9"/>
        <v>43.75</v>
      </c>
      <c r="I598" s="29">
        <f>H598 / I3</f>
        <v>5.4971059414620816E-6</v>
      </c>
    </row>
    <row r="599" spans="1:9" ht="51.95" customHeight="1" x14ac:dyDescent="0.2">
      <c r="A599" s="25" t="s">
        <v>2790</v>
      </c>
      <c r="B599" s="25" t="s">
        <v>2087</v>
      </c>
      <c r="C599" s="25" t="s">
        <v>27</v>
      </c>
      <c r="D599" s="25" t="s">
        <v>2088</v>
      </c>
      <c r="E599" s="26" t="s">
        <v>186</v>
      </c>
      <c r="F599" s="27">
        <v>10</v>
      </c>
      <c r="G599" s="28">
        <v>6.99</v>
      </c>
      <c r="H599" s="28">
        <f t="shared" si="9"/>
        <v>69.900000000000006</v>
      </c>
      <c r="I599" s="29">
        <f>H599 / I3</f>
        <v>8.7828046927588463E-6</v>
      </c>
    </row>
    <row r="600" spans="1:9" ht="26.1" customHeight="1" x14ac:dyDescent="0.2">
      <c r="A600" s="25" t="s">
        <v>2791</v>
      </c>
      <c r="B600" s="25" t="s">
        <v>2009</v>
      </c>
      <c r="C600" s="25" t="s">
        <v>27</v>
      </c>
      <c r="D600" s="25" t="s">
        <v>2010</v>
      </c>
      <c r="E600" s="26" t="s">
        <v>186</v>
      </c>
      <c r="F600" s="27">
        <v>5</v>
      </c>
      <c r="G600" s="28">
        <v>25.38</v>
      </c>
      <c r="H600" s="28">
        <f t="shared" si="9"/>
        <v>126.9</v>
      </c>
      <c r="I600" s="29">
        <f>H600 / I3</f>
        <v>1.5944748433635158E-5</v>
      </c>
    </row>
    <row r="601" spans="1:9" ht="24" customHeight="1" x14ac:dyDescent="0.2">
      <c r="A601" s="7" t="s">
        <v>2792</v>
      </c>
      <c r="B601" s="7" t="s">
        <v>2154</v>
      </c>
      <c r="C601" s="7"/>
      <c r="D601" s="7" t="s">
        <v>2793</v>
      </c>
      <c r="E601" s="23"/>
      <c r="F601" s="24">
        <v>1</v>
      </c>
      <c r="G601" s="9">
        <v>17129.009999999998</v>
      </c>
      <c r="H601" s="9">
        <f t="shared" si="9"/>
        <v>17129.009999999998</v>
      </c>
      <c r="I601" s="10">
        <f>H601 / I3</f>
        <v>2.1522281746825921E-3</v>
      </c>
    </row>
    <row r="602" spans="1:9" ht="39" customHeight="1" x14ac:dyDescent="0.2">
      <c r="A602" s="25" t="s">
        <v>2794</v>
      </c>
      <c r="B602" s="25" t="s">
        <v>1326</v>
      </c>
      <c r="C602" s="25" t="s">
        <v>27</v>
      </c>
      <c r="D602" s="25" t="s">
        <v>1327</v>
      </c>
      <c r="E602" s="26" t="s">
        <v>30</v>
      </c>
      <c r="F602" s="27">
        <v>80.180000000000007</v>
      </c>
      <c r="G602" s="28">
        <v>38.74</v>
      </c>
      <c r="H602" s="28">
        <f t="shared" si="9"/>
        <v>3106.17</v>
      </c>
      <c r="I602" s="29">
        <f>H602 / I3</f>
        <v>3.902844699929434E-4</v>
      </c>
    </row>
    <row r="603" spans="1:9" ht="39" customHeight="1" x14ac:dyDescent="0.2">
      <c r="A603" s="25" t="s">
        <v>2795</v>
      </c>
      <c r="B603" s="25" t="s">
        <v>2091</v>
      </c>
      <c r="C603" s="25" t="s">
        <v>27</v>
      </c>
      <c r="D603" s="25" t="s">
        <v>2092</v>
      </c>
      <c r="E603" s="26" t="s">
        <v>30</v>
      </c>
      <c r="F603" s="27">
        <v>2</v>
      </c>
      <c r="G603" s="28">
        <v>30.96</v>
      </c>
      <c r="H603" s="28">
        <f t="shared" si="9"/>
        <v>61.92</v>
      </c>
      <c r="I603" s="29">
        <f>H603 / I3</f>
        <v>7.7801325690361625E-6</v>
      </c>
    </row>
    <row r="604" spans="1:9" ht="39" customHeight="1" x14ac:dyDescent="0.2">
      <c r="A604" s="25" t="s">
        <v>2796</v>
      </c>
      <c r="B604" s="25" t="s">
        <v>1900</v>
      </c>
      <c r="C604" s="25" t="s">
        <v>27</v>
      </c>
      <c r="D604" s="25" t="s">
        <v>1901</v>
      </c>
      <c r="E604" s="26" t="s">
        <v>30</v>
      </c>
      <c r="F604" s="27">
        <v>4</v>
      </c>
      <c r="G604" s="28">
        <v>79.599999999999994</v>
      </c>
      <c r="H604" s="28">
        <f t="shared" si="9"/>
        <v>318.39999999999998</v>
      </c>
      <c r="I604" s="29">
        <f>H604 / I3</f>
        <v>4.0006366440263464E-5</v>
      </c>
    </row>
    <row r="605" spans="1:9" ht="39" customHeight="1" x14ac:dyDescent="0.2">
      <c r="A605" s="25" t="s">
        <v>2797</v>
      </c>
      <c r="B605" s="25" t="s">
        <v>1048</v>
      </c>
      <c r="C605" s="25" t="s">
        <v>27</v>
      </c>
      <c r="D605" s="25" t="s">
        <v>1049</v>
      </c>
      <c r="E605" s="26" t="s">
        <v>186</v>
      </c>
      <c r="F605" s="27">
        <v>8</v>
      </c>
      <c r="G605" s="28">
        <v>658.43</v>
      </c>
      <c r="H605" s="28">
        <f t="shared" si="9"/>
        <v>5267.44</v>
      </c>
      <c r="I605" s="29">
        <f>H605 / I3</f>
        <v>6.6184401646388622E-4</v>
      </c>
    </row>
    <row r="606" spans="1:9" ht="39" customHeight="1" x14ac:dyDescent="0.2">
      <c r="A606" s="25" t="s">
        <v>2798</v>
      </c>
      <c r="B606" s="25" t="s">
        <v>1874</v>
      </c>
      <c r="C606" s="25" t="s">
        <v>27</v>
      </c>
      <c r="D606" s="25" t="s">
        <v>1875</v>
      </c>
      <c r="E606" s="26" t="s">
        <v>186</v>
      </c>
      <c r="F606" s="27">
        <v>8</v>
      </c>
      <c r="G606" s="28">
        <v>44.58</v>
      </c>
      <c r="H606" s="28">
        <f t="shared" si="9"/>
        <v>356.64</v>
      </c>
      <c r="I606" s="29">
        <f>H606 / I3</f>
        <v>4.481115115344084E-5</v>
      </c>
    </row>
    <row r="607" spans="1:9" ht="24" customHeight="1" x14ac:dyDescent="0.2">
      <c r="A607" s="25" t="s">
        <v>2799</v>
      </c>
      <c r="B607" s="25" t="s">
        <v>1739</v>
      </c>
      <c r="C607" s="25" t="s">
        <v>235</v>
      </c>
      <c r="D607" s="25" t="s">
        <v>3311</v>
      </c>
      <c r="E607" s="26" t="s">
        <v>186</v>
      </c>
      <c r="F607" s="27">
        <v>8</v>
      </c>
      <c r="G607" s="28">
        <v>84.6</v>
      </c>
      <c r="H607" s="28">
        <f t="shared" si="9"/>
        <v>676.8</v>
      </c>
      <c r="I607" s="29">
        <f>H607 / I3</f>
        <v>8.5038658312720832E-5</v>
      </c>
    </row>
    <row r="608" spans="1:9" ht="39" customHeight="1" x14ac:dyDescent="0.2">
      <c r="A608" s="25" t="s">
        <v>2800</v>
      </c>
      <c r="B608" s="25" t="s">
        <v>1878</v>
      </c>
      <c r="C608" s="25" t="s">
        <v>36</v>
      </c>
      <c r="D608" s="25" t="s">
        <v>1879</v>
      </c>
      <c r="E608" s="26" t="s">
        <v>596</v>
      </c>
      <c r="F608" s="27">
        <v>8</v>
      </c>
      <c r="G608" s="28">
        <v>43.77</v>
      </c>
      <c r="H608" s="28">
        <f t="shared" si="9"/>
        <v>350.16</v>
      </c>
      <c r="I608" s="29">
        <f>H608 / I3</f>
        <v>4.3996951233425433E-5</v>
      </c>
    </row>
    <row r="609" spans="1:9" ht="39" customHeight="1" x14ac:dyDescent="0.2">
      <c r="A609" s="25" t="s">
        <v>2801</v>
      </c>
      <c r="B609" s="25" t="s">
        <v>1842</v>
      </c>
      <c r="C609" s="25" t="s">
        <v>27</v>
      </c>
      <c r="D609" s="25" t="s">
        <v>1843</v>
      </c>
      <c r="E609" s="26" t="s">
        <v>186</v>
      </c>
      <c r="F609" s="27">
        <v>12</v>
      </c>
      <c r="G609" s="28">
        <v>34.19</v>
      </c>
      <c r="H609" s="28">
        <f t="shared" si="9"/>
        <v>410.28</v>
      </c>
      <c r="I609" s="29">
        <f>H609 / I3</f>
        <v>5.1550917158012859E-5</v>
      </c>
    </row>
    <row r="610" spans="1:9" ht="39" customHeight="1" x14ac:dyDescent="0.2">
      <c r="A610" s="25" t="s">
        <v>2802</v>
      </c>
      <c r="B610" s="25" t="s">
        <v>2014</v>
      </c>
      <c r="C610" s="25" t="s">
        <v>27</v>
      </c>
      <c r="D610" s="25" t="s">
        <v>2015</v>
      </c>
      <c r="E610" s="26" t="s">
        <v>186</v>
      </c>
      <c r="F610" s="27">
        <v>4</v>
      </c>
      <c r="G610" s="28">
        <v>30.85</v>
      </c>
      <c r="H610" s="28">
        <f t="shared" si="9"/>
        <v>123.4</v>
      </c>
      <c r="I610" s="29">
        <f>H610 / I3</f>
        <v>1.550497995831819E-5</v>
      </c>
    </row>
    <row r="611" spans="1:9" ht="39" customHeight="1" x14ac:dyDescent="0.2">
      <c r="A611" s="25" t="s">
        <v>2803</v>
      </c>
      <c r="B611" s="25" t="s">
        <v>1978</v>
      </c>
      <c r="C611" s="25" t="s">
        <v>27</v>
      </c>
      <c r="D611" s="25" t="s">
        <v>1979</v>
      </c>
      <c r="E611" s="26" t="s">
        <v>186</v>
      </c>
      <c r="F611" s="27">
        <v>2</v>
      </c>
      <c r="G611" s="28">
        <v>94.12</v>
      </c>
      <c r="H611" s="28">
        <f t="shared" si="9"/>
        <v>188.24</v>
      </c>
      <c r="I611" s="29">
        <f>H611 / I3</f>
        <v>2.3652005083904509E-5</v>
      </c>
    </row>
    <row r="612" spans="1:9" ht="39" customHeight="1" x14ac:dyDescent="0.2">
      <c r="A612" s="25" t="s">
        <v>2804</v>
      </c>
      <c r="B612" s="25" t="s">
        <v>1811</v>
      </c>
      <c r="C612" s="25" t="s">
        <v>27</v>
      </c>
      <c r="D612" s="25" t="s">
        <v>1812</v>
      </c>
      <c r="E612" s="26" t="s">
        <v>186</v>
      </c>
      <c r="F612" s="27">
        <v>8</v>
      </c>
      <c r="G612" s="28">
        <v>56.87</v>
      </c>
      <c r="H612" s="28">
        <f t="shared" si="9"/>
        <v>454.96</v>
      </c>
      <c r="I612" s="29">
        <f>H612 / I3</f>
        <v>5.7164875865773447E-5</v>
      </c>
    </row>
    <row r="613" spans="1:9" ht="39" customHeight="1" x14ac:dyDescent="0.2">
      <c r="A613" s="25" t="s">
        <v>2805</v>
      </c>
      <c r="B613" s="25" t="s">
        <v>1744</v>
      </c>
      <c r="C613" s="25" t="s">
        <v>27</v>
      </c>
      <c r="D613" s="25" t="s">
        <v>1745</v>
      </c>
      <c r="E613" s="26" t="s">
        <v>186</v>
      </c>
      <c r="F613" s="27">
        <v>8</v>
      </c>
      <c r="G613" s="28">
        <v>81.78</v>
      </c>
      <c r="H613" s="28">
        <f t="shared" si="9"/>
        <v>654.24</v>
      </c>
      <c r="I613" s="29">
        <f>H613 / I3</f>
        <v>8.2204036368963479E-5</v>
      </c>
    </row>
    <row r="614" spans="1:9" ht="24" customHeight="1" x14ac:dyDescent="0.2">
      <c r="A614" s="25" t="s">
        <v>2806</v>
      </c>
      <c r="B614" s="25" t="s">
        <v>1124</v>
      </c>
      <c r="C614" s="25" t="s">
        <v>909</v>
      </c>
      <c r="D614" s="25" t="s">
        <v>3312</v>
      </c>
      <c r="E614" s="26" t="s">
        <v>66</v>
      </c>
      <c r="F614" s="27">
        <v>2.88</v>
      </c>
      <c r="G614" s="28">
        <v>1547.07</v>
      </c>
      <c r="H614" s="28">
        <f t="shared" si="9"/>
        <v>4455.5600000000004</v>
      </c>
      <c r="I614" s="29">
        <f>H614 / I3</f>
        <v>5.5983280796664673E-4</v>
      </c>
    </row>
    <row r="615" spans="1:9" ht="26.1" customHeight="1" x14ac:dyDescent="0.2">
      <c r="A615" s="25" t="s">
        <v>2807</v>
      </c>
      <c r="B615" s="25" t="s">
        <v>1715</v>
      </c>
      <c r="C615" s="25" t="s">
        <v>235</v>
      </c>
      <c r="D615" s="25" t="s">
        <v>3313</v>
      </c>
      <c r="E615" s="26" t="s">
        <v>186</v>
      </c>
      <c r="F615" s="27">
        <v>16</v>
      </c>
      <c r="G615" s="28">
        <v>44.05</v>
      </c>
      <c r="H615" s="28">
        <f t="shared" si="9"/>
        <v>704.8</v>
      </c>
      <c r="I615" s="29">
        <f>H615 / I3</f>
        <v>8.8556806115256561E-5</v>
      </c>
    </row>
    <row r="616" spans="1:9" ht="24" customHeight="1" x14ac:dyDescent="0.2">
      <c r="A616" s="7" t="s">
        <v>2808</v>
      </c>
      <c r="B616" s="7" t="s">
        <v>2154</v>
      </c>
      <c r="C616" s="7"/>
      <c r="D616" s="7" t="s">
        <v>2809</v>
      </c>
      <c r="E616" s="23"/>
      <c r="F616" s="24">
        <v>1</v>
      </c>
      <c r="G616" s="9">
        <v>13630.310000000001</v>
      </c>
      <c r="H616" s="9">
        <f t="shared" si="9"/>
        <v>13630.31</v>
      </c>
      <c r="I616" s="10">
        <f>H616 / I3</f>
        <v>1.7126230419421719E-3</v>
      </c>
    </row>
    <row r="617" spans="1:9" ht="39" customHeight="1" x14ac:dyDescent="0.2">
      <c r="A617" s="25" t="s">
        <v>2810</v>
      </c>
      <c r="B617" s="25" t="s">
        <v>1174</v>
      </c>
      <c r="C617" s="25" t="s">
        <v>27</v>
      </c>
      <c r="D617" s="25" t="s">
        <v>1175</v>
      </c>
      <c r="E617" s="26" t="s">
        <v>30</v>
      </c>
      <c r="F617" s="27">
        <v>2</v>
      </c>
      <c r="G617" s="28">
        <v>20.440000000000001</v>
      </c>
      <c r="H617" s="28">
        <f t="shared" si="9"/>
        <v>40.880000000000003</v>
      </c>
      <c r="I617" s="29">
        <f>H617 / I3</f>
        <v>5.1364957917021695E-6</v>
      </c>
    </row>
    <row r="618" spans="1:9" ht="26.1" customHeight="1" x14ac:dyDescent="0.2">
      <c r="A618" s="25" t="s">
        <v>2811</v>
      </c>
      <c r="B618" s="25" t="s">
        <v>1827</v>
      </c>
      <c r="C618" s="25" t="s">
        <v>73</v>
      </c>
      <c r="D618" s="25" t="s">
        <v>3314</v>
      </c>
      <c r="E618" s="26" t="s">
        <v>291</v>
      </c>
      <c r="F618" s="27">
        <v>6</v>
      </c>
      <c r="G618" s="28">
        <v>71.42</v>
      </c>
      <c r="H618" s="28">
        <f t="shared" si="9"/>
        <v>428.52</v>
      </c>
      <c r="I618" s="29">
        <f>H618 / I3</f>
        <v>5.3842739155093283E-5</v>
      </c>
    </row>
    <row r="619" spans="1:9" ht="39" customHeight="1" x14ac:dyDescent="0.2">
      <c r="A619" s="25" t="s">
        <v>2812</v>
      </c>
      <c r="B619" s="25" t="s">
        <v>1362</v>
      </c>
      <c r="C619" s="25" t="s">
        <v>73</v>
      </c>
      <c r="D619" s="25" t="s">
        <v>3315</v>
      </c>
      <c r="E619" s="26" t="s">
        <v>291</v>
      </c>
      <c r="F619" s="27">
        <v>110</v>
      </c>
      <c r="G619" s="28">
        <v>24.77</v>
      </c>
      <c r="H619" s="28">
        <f t="shared" si="9"/>
        <v>2724.7</v>
      </c>
      <c r="I619" s="29">
        <f>H619 / I3</f>
        <v>3.4235347562746818E-4</v>
      </c>
    </row>
    <row r="620" spans="1:9" ht="39" customHeight="1" x14ac:dyDescent="0.2">
      <c r="A620" s="25" t="s">
        <v>2813</v>
      </c>
      <c r="B620" s="25" t="s">
        <v>1553</v>
      </c>
      <c r="C620" s="25" t="s">
        <v>73</v>
      </c>
      <c r="D620" s="25" t="s">
        <v>3316</v>
      </c>
      <c r="E620" s="26" t="s">
        <v>291</v>
      </c>
      <c r="F620" s="27">
        <v>50</v>
      </c>
      <c r="G620" s="28">
        <v>26.99</v>
      </c>
      <c r="H620" s="28">
        <f t="shared" si="9"/>
        <v>1349.5</v>
      </c>
      <c r="I620" s="29">
        <f>H620 / I3</f>
        <v>1.6956215926864179E-4</v>
      </c>
    </row>
    <row r="621" spans="1:9" ht="26.1" customHeight="1" x14ac:dyDescent="0.2">
      <c r="A621" s="25" t="s">
        <v>2814</v>
      </c>
      <c r="B621" s="25" t="s">
        <v>1727</v>
      </c>
      <c r="C621" s="25" t="s">
        <v>36</v>
      </c>
      <c r="D621" s="25" t="s">
        <v>3317</v>
      </c>
      <c r="E621" s="26" t="s">
        <v>596</v>
      </c>
      <c r="F621" s="27">
        <v>19</v>
      </c>
      <c r="G621" s="28">
        <v>36.909999999999997</v>
      </c>
      <c r="H621" s="28">
        <f t="shared" si="9"/>
        <v>701.29</v>
      </c>
      <c r="I621" s="29">
        <f>H621 / I3</f>
        <v>8.8115781158581551E-5</v>
      </c>
    </row>
    <row r="622" spans="1:9" ht="26.1" customHeight="1" x14ac:dyDescent="0.2">
      <c r="A622" s="25" t="s">
        <v>2815</v>
      </c>
      <c r="B622" s="25" t="s">
        <v>1888</v>
      </c>
      <c r="C622" s="25" t="s">
        <v>36</v>
      </c>
      <c r="D622" s="25" t="s">
        <v>3318</v>
      </c>
      <c r="E622" s="26" t="s">
        <v>596</v>
      </c>
      <c r="F622" s="27">
        <v>6</v>
      </c>
      <c r="G622" s="28">
        <v>56.29</v>
      </c>
      <c r="H622" s="28">
        <f t="shared" si="9"/>
        <v>337.74</v>
      </c>
      <c r="I622" s="29">
        <f>H622 / I3</f>
        <v>4.2436401386729218E-5</v>
      </c>
    </row>
    <row r="623" spans="1:9" ht="26.1" customHeight="1" x14ac:dyDescent="0.2">
      <c r="A623" s="25" t="s">
        <v>2816</v>
      </c>
      <c r="B623" s="25" t="s">
        <v>2083</v>
      </c>
      <c r="C623" s="25" t="s">
        <v>73</v>
      </c>
      <c r="D623" s="25" t="s">
        <v>3319</v>
      </c>
      <c r="E623" s="26" t="s">
        <v>596</v>
      </c>
      <c r="F623" s="27">
        <v>1</v>
      </c>
      <c r="G623" s="28">
        <v>72.52</v>
      </c>
      <c r="H623" s="28">
        <f t="shared" si="9"/>
        <v>72.52</v>
      </c>
      <c r="I623" s="29">
        <f>H623 / I3</f>
        <v>9.1120028085675453E-6</v>
      </c>
    </row>
    <row r="624" spans="1:9" ht="24" customHeight="1" x14ac:dyDescent="0.2">
      <c r="A624" s="25" t="s">
        <v>2817</v>
      </c>
      <c r="B624" s="25" t="s">
        <v>1863</v>
      </c>
      <c r="C624" s="25" t="s">
        <v>235</v>
      </c>
      <c r="D624" s="25" t="s">
        <v>1864</v>
      </c>
      <c r="E624" s="26" t="s">
        <v>186</v>
      </c>
      <c r="F624" s="27">
        <v>1</v>
      </c>
      <c r="G624" s="28">
        <v>124.9</v>
      </c>
      <c r="H624" s="28">
        <f t="shared" si="9"/>
        <v>124.9</v>
      </c>
      <c r="I624" s="29">
        <f>H624 / I3</f>
        <v>1.5693452162025463E-5</v>
      </c>
    </row>
    <row r="625" spans="1:9" ht="24" customHeight="1" x14ac:dyDescent="0.2">
      <c r="A625" s="25" t="s">
        <v>2818</v>
      </c>
      <c r="B625" s="25" t="s">
        <v>1604</v>
      </c>
      <c r="C625" s="25" t="s">
        <v>36</v>
      </c>
      <c r="D625" s="25" t="s">
        <v>3320</v>
      </c>
      <c r="E625" s="26" t="s">
        <v>596</v>
      </c>
      <c r="F625" s="27">
        <v>9</v>
      </c>
      <c r="G625" s="28">
        <v>132.94</v>
      </c>
      <c r="H625" s="28">
        <f t="shared" si="9"/>
        <v>1196.46</v>
      </c>
      <c r="I625" s="29">
        <f>H625 / I3</f>
        <v>1.5033296856506792E-4</v>
      </c>
    </row>
    <row r="626" spans="1:9" ht="26.1" customHeight="1" x14ac:dyDescent="0.2">
      <c r="A626" s="25" t="s">
        <v>2819</v>
      </c>
      <c r="B626" s="25" t="s">
        <v>1937</v>
      </c>
      <c r="C626" s="25" t="s">
        <v>235</v>
      </c>
      <c r="D626" s="25" t="s">
        <v>3321</v>
      </c>
      <c r="E626" s="26" t="s">
        <v>186</v>
      </c>
      <c r="F626" s="27">
        <v>1</v>
      </c>
      <c r="G626" s="28">
        <v>266.29000000000002</v>
      </c>
      <c r="H626" s="28">
        <f t="shared" si="9"/>
        <v>266.29000000000002</v>
      </c>
      <c r="I626" s="29">
        <f>H626 / I3</f>
        <v>3.3458842083472861E-5</v>
      </c>
    </row>
    <row r="627" spans="1:9" ht="39" customHeight="1" x14ac:dyDescent="0.2">
      <c r="A627" s="25" t="s">
        <v>2820</v>
      </c>
      <c r="B627" s="25" t="s">
        <v>573</v>
      </c>
      <c r="C627" s="25" t="s">
        <v>27</v>
      </c>
      <c r="D627" s="25" t="s">
        <v>574</v>
      </c>
      <c r="E627" s="26" t="s">
        <v>186</v>
      </c>
      <c r="F627" s="27">
        <v>12</v>
      </c>
      <c r="G627" s="28">
        <v>302.23</v>
      </c>
      <c r="H627" s="28">
        <f t="shared" si="9"/>
        <v>3626.76</v>
      </c>
      <c r="I627" s="29">
        <f>H627 / I3</f>
        <v>4.5569563301158899E-4</v>
      </c>
    </row>
    <row r="628" spans="1:9" ht="26.1" customHeight="1" x14ac:dyDescent="0.2">
      <c r="A628" s="25" t="s">
        <v>2821</v>
      </c>
      <c r="B628" s="25" t="s">
        <v>2065</v>
      </c>
      <c r="C628" s="25" t="s">
        <v>73</v>
      </c>
      <c r="D628" s="25" t="s">
        <v>3322</v>
      </c>
      <c r="E628" s="26" t="s">
        <v>596</v>
      </c>
      <c r="F628" s="27">
        <v>1</v>
      </c>
      <c r="G628" s="28">
        <v>85.76</v>
      </c>
      <c r="H628" s="28">
        <f t="shared" si="9"/>
        <v>85.76</v>
      </c>
      <c r="I628" s="29">
        <f>H628 / I3</f>
        <v>1.0775584126623728E-5</v>
      </c>
    </row>
    <row r="629" spans="1:9" ht="24" customHeight="1" x14ac:dyDescent="0.2">
      <c r="A629" s="25" t="s">
        <v>2822</v>
      </c>
      <c r="B629" s="25" t="s">
        <v>1444</v>
      </c>
      <c r="C629" s="25" t="s">
        <v>1168</v>
      </c>
      <c r="D629" s="25" t="s">
        <v>3233</v>
      </c>
      <c r="E629" s="26" t="s">
        <v>291</v>
      </c>
      <c r="F629" s="27">
        <v>4</v>
      </c>
      <c r="G629" s="28">
        <v>31.98</v>
      </c>
      <c r="H629" s="28">
        <f t="shared" si="9"/>
        <v>127.92</v>
      </c>
      <c r="I629" s="29">
        <f>H629 / I3</f>
        <v>1.6072909532156101E-5</v>
      </c>
    </row>
    <row r="630" spans="1:9" ht="26.1" customHeight="1" x14ac:dyDescent="0.2">
      <c r="A630" s="25" t="s">
        <v>2823</v>
      </c>
      <c r="B630" s="25" t="s">
        <v>699</v>
      </c>
      <c r="C630" s="25" t="s">
        <v>36</v>
      </c>
      <c r="D630" s="25" t="s">
        <v>700</v>
      </c>
      <c r="E630" s="26" t="s">
        <v>701</v>
      </c>
      <c r="F630" s="27">
        <v>1</v>
      </c>
      <c r="G630" s="28">
        <v>2108.84</v>
      </c>
      <c r="H630" s="28">
        <f t="shared" si="9"/>
        <v>2108.84</v>
      </c>
      <c r="I630" s="29">
        <f>H630 / I3</f>
        <v>2.6497181471069476E-4</v>
      </c>
    </row>
    <row r="631" spans="1:9" ht="26.1" customHeight="1" x14ac:dyDescent="0.2">
      <c r="A631" s="25" t="s">
        <v>2824</v>
      </c>
      <c r="B631" s="25" t="s">
        <v>1373</v>
      </c>
      <c r="C631" s="25" t="s">
        <v>36</v>
      </c>
      <c r="D631" s="25" t="s">
        <v>1374</v>
      </c>
      <c r="E631" s="26" t="s">
        <v>701</v>
      </c>
      <c r="F631" s="27">
        <v>1</v>
      </c>
      <c r="G631" s="28">
        <v>438.23</v>
      </c>
      <c r="H631" s="28">
        <f t="shared" si="9"/>
        <v>438.23</v>
      </c>
      <c r="I631" s="29">
        <f>H631 / I3</f>
        <v>5.5062782553758355E-5</v>
      </c>
    </row>
    <row r="632" spans="1:9" ht="24" customHeight="1" x14ac:dyDescent="0.2">
      <c r="A632" s="7" t="s">
        <v>15</v>
      </c>
      <c r="B632" s="7" t="s">
        <v>2154</v>
      </c>
      <c r="C632" s="7"/>
      <c r="D632" s="7" t="s">
        <v>16</v>
      </c>
      <c r="E632" s="23"/>
      <c r="F632" s="24">
        <v>1</v>
      </c>
      <c r="G632" s="9">
        <v>53778.6</v>
      </c>
      <c r="H632" s="9">
        <f t="shared" si="9"/>
        <v>53778.6</v>
      </c>
      <c r="I632" s="10">
        <f>H632 / I3</f>
        <v>6.7571808361945752E-3</v>
      </c>
    </row>
    <row r="633" spans="1:9" ht="26.1" customHeight="1" x14ac:dyDescent="0.2">
      <c r="A633" s="25" t="s">
        <v>2825</v>
      </c>
      <c r="B633" s="25" t="s">
        <v>311</v>
      </c>
      <c r="C633" s="25" t="s">
        <v>36</v>
      </c>
      <c r="D633" s="25" t="s">
        <v>312</v>
      </c>
      <c r="E633" s="26" t="s">
        <v>186</v>
      </c>
      <c r="F633" s="27">
        <v>345</v>
      </c>
      <c r="G633" s="28">
        <v>155.88</v>
      </c>
      <c r="H633" s="28">
        <f t="shared" si="9"/>
        <v>53778.6</v>
      </c>
      <c r="I633" s="29">
        <f>H633 / I3</f>
        <v>6.7571808361945752E-3</v>
      </c>
    </row>
    <row r="634" spans="1:9" ht="24" customHeight="1" x14ac:dyDescent="0.2">
      <c r="A634" s="7" t="s">
        <v>17</v>
      </c>
      <c r="B634" s="7" t="s">
        <v>2154</v>
      </c>
      <c r="C634" s="7"/>
      <c r="D634" s="7" t="s">
        <v>18</v>
      </c>
      <c r="E634" s="23"/>
      <c r="F634" s="24">
        <v>1</v>
      </c>
      <c r="G634" s="9">
        <v>35948</v>
      </c>
      <c r="H634" s="9">
        <f t="shared" si="9"/>
        <v>35948</v>
      </c>
      <c r="I634" s="10">
        <f>H634 / I3</f>
        <v>4.5167991859126604E-3</v>
      </c>
    </row>
    <row r="635" spans="1:9" ht="24" customHeight="1" x14ac:dyDescent="0.2">
      <c r="A635" s="25" t="s">
        <v>2826</v>
      </c>
      <c r="B635" s="25" t="s">
        <v>408</v>
      </c>
      <c r="C635" s="25" t="s">
        <v>36</v>
      </c>
      <c r="D635" s="25" t="s">
        <v>3323</v>
      </c>
      <c r="E635" s="26" t="s">
        <v>66</v>
      </c>
      <c r="F635" s="27">
        <v>8600</v>
      </c>
      <c r="G635" s="28">
        <v>4.18</v>
      </c>
      <c r="H635" s="28">
        <f t="shared" si="9"/>
        <v>35948</v>
      </c>
      <c r="I635" s="29">
        <f>H635 / I3</f>
        <v>4.5167991859126604E-3</v>
      </c>
    </row>
    <row r="636" spans="1:9" x14ac:dyDescent="0.2">
      <c r="A636" s="11"/>
      <c r="B636" s="11"/>
      <c r="C636" s="11"/>
      <c r="D636" s="11"/>
      <c r="E636" s="11"/>
      <c r="F636" s="30"/>
      <c r="G636" s="11"/>
      <c r="H636" s="11"/>
      <c r="I636" s="11"/>
    </row>
    <row r="637" spans="1:9" x14ac:dyDescent="0.2">
      <c r="A637" s="93"/>
      <c r="B637" s="93"/>
      <c r="C637" s="93"/>
      <c r="D637" s="12"/>
      <c r="E637" s="13"/>
      <c r="F637" s="17"/>
      <c r="G637" s="95"/>
      <c r="H637" s="93"/>
      <c r="I637" s="93"/>
    </row>
    <row r="638" spans="1:9" x14ac:dyDescent="0.2">
      <c r="A638" s="93"/>
      <c r="B638" s="93"/>
      <c r="C638" s="93"/>
      <c r="D638" s="12"/>
      <c r="E638" s="13"/>
      <c r="F638" s="17"/>
      <c r="G638" s="95"/>
      <c r="H638" s="93"/>
      <c r="I638" s="93"/>
    </row>
    <row r="639" spans="1:9" x14ac:dyDescent="0.2">
      <c r="A639" s="93"/>
      <c r="B639" s="93"/>
      <c r="C639" s="93"/>
      <c r="D639" s="12"/>
      <c r="E639" s="13"/>
      <c r="F639" s="17" t="s">
        <v>19</v>
      </c>
      <c r="G639" s="95">
        <v>7958733.2800000003</v>
      </c>
      <c r="H639" s="93"/>
      <c r="I639" s="93"/>
    </row>
    <row r="640" spans="1:9" ht="60" customHeight="1" x14ac:dyDescent="0.2">
      <c r="A640" s="14"/>
      <c r="B640" s="14"/>
      <c r="C640" s="14"/>
      <c r="D640" s="14"/>
      <c r="E640" s="14"/>
      <c r="F640" s="31"/>
      <c r="G640" s="14"/>
      <c r="H640" s="14"/>
      <c r="I640" s="14"/>
    </row>
    <row r="641" spans="1:9" ht="69.95" customHeight="1" x14ac:dyDescent="0.2">
      <c r="A641" s="88"/>
      <c r="B641" s="89"/>
      <c r="C641" s="89"/>
      <c r="D641" s="89"/>
      <c r="E641" s="89"/>
      <c r="F641" s="89"/>
      <c r="G641" s="89"/>
      <c r="H641" s="89"/>
      <c r="I641" s="89"/>
    </row>
  </sheetData>
  <mergeCells count="13">
    <mergeCell ref="N1:P1"/>
    <mergeCell ref="A2:B2"/>
    <mergeCell ref="C2:G2"/>
    <mergeCell ref="H2:I2"/>
    <mergeCell ref="A639:C639"/>
    <mergeCell ref="G639:I639"/>
    <mergeCell ref="A641:I641"/>
    <mergeCell ref="A1:B1"/>
    <mergeCell ref="C1:I1"/>
    <mergeCell ref="A637:C637"/>
    <mergeCell ref="G637:I637"/>
    <mergeCell ref="A638:C638"/>
    <mergeCell ref="G638:I638"/>
  </mergeCells>
  <pageMargins left="0.51181102362204722" right="0.51181102362204722" top="0.59055118110236227" bottom="0.98425196850393704" header="0.11811023622047245" footer="0.11811023622047245"/>
  <pageSetup paperSize="9" scale="52" fitToHeight="0" orientation="portrait" r:id="rId1"/>
  <headerFooter>
    <oddHeader>&amp;L &amp;C &amp;R</oddHeader>
    <oddFooter>&amp;L &amp;C &amp;R&amp;P/&amp;N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72"/>
  <sheetViews>
    <sheetView tabSelected="1" showWhiteSpace="0" view="pageBreakPreview" zoomScale="75" zoomScaleNormal="100" zoomScaleSheetLayoutView="75" workbookViewId="0">
      <selection activeCell="A4" sqref="A4:XFD4"/>
    </sheetView>
  </sheetViews>
  <sheetFormatPr defaultRowHeight="14.25" x14ac:dyDescent="0.2"/>
  <cols>
    <col min="1" max="2" width="10" style="16" bestFit="1" customWidth="1"/>
    <col min="3" max="3" width="60" style="16" bestFit="1" customWidth="1"/>
    <col min="4" max="4" width="30" style="16" bestFit="1" customWidth="1"/>
    <col min="5" max="9" width="10" style="16" bestFit="1" customWidth="1"/>
    <col min="10" max="10" width="15" style="16" bestFit="1" customWidth="1"/>
    <col min="11" max="12" width="15" bestFit="1" customWidth="1"/>
    <col min="16" max="16" width="16.75" bestFit="1" customWidth="1"/>
  </cols>
  <sheetData>
    <row r="1" spans="1:18" s="2" customFormat="1" ht="87.75" customHeight="1" x14ac:dyDescent="0.2">
      <c r="A1" s="90"/>
      <c r="B1" s="91"/>
      <c r="C1" s="92" t="str">
        <f>'Resumo do Orçamento'!C1:J1</f>
        <v>Contratação de empresa especializada para execução de obras de urbanização e revitalização da Praça Lama Preta, obras de drenagem com cobertura do Canal da Lama Preta, sob regime de empreitada por preço unitário, na Rua Otávio Mangabeira, SN, Bairro Lama Preta, Camaçari-BA.</v>
      </c>
      <c r="D1" s="92"/>
      <c r="E1" s="92"/>
      <c r="F1" s="92"/>
      <c r="G1" s="92"/>
      <c r="H1" s="92"/>
      <c r="I1" s="92"/>
      <c r="J1" s="92"/>
      <c r="P1" s="96">
        <v>7376114.4299999997</v>
      </c>
      <c r="Q1" s="97"/>
      <c r="R1" s="97"/>
    </row>
    <row r="2" spans="1:18" s="3" customFormat="1" ht="40.5" customHeight="1" x14ac:dyDescent="0.2">
      <c r="A2" s="98" t="str">
        <f>'Resumo do Orçamento'!A2:B2</f>
        <v>DATA ORÇAMENTO: MAIO/26</v>
      </c>
      <c r="B2" s="99"/>
      <c r="C2" s="100" t="s">
        <v>2831</v>
      </c>
      <c r="D2" s="100"/>
      <c r="E2" s="100"/>
      <c r="F2" s="100"/>
      <c r="G2" s="100"/>
      <c r="H2" s="100"/>
      <c r="I2" s="100" t="str">
        <f>'Resumo do Orçamento'!I2:J2</f>
        <v>LOTE UNICO</v>
      </c>
      <c r="J2" s="100"/>
      <c r="P2" s="4">
        <v>7342490.5499999998</v>
      </c>
    </row>
    <row r="3" spans="1:18" ht="15" x14ac:dyDescent="0.2">
      <c r="A3" s="103"/>
      <c r="B3" s="89"/>
      <c r="C3" s="89"/>
      <c r="D3" s="89"/>
      <c r="E3" s="89"/>
      <c r="F3" s="89"/>
      <c r="G3" s="89"/>
      <c r="H3" s="89"/>
      <c r="I3" s="89"/>
      <c r="J3" s="89"/>
    </row>
    <row r="4" spans="1:18" ht="30" customHeight="1" x14ac:dyDescent="0.2">
      <c r="A4" s="6" t="s">
        <v>20</v>
      </c>
      <c r="B4" s="5" t="s">
        <v>21</v>
      </c>
      <c r="C4" s="5" t="s">
        <v>1</v>
      </c>
      <c r="D4" s="5" t="s">
        <v>22</v>
      </c>
      <c r="E4" s="21" t="s">
        <v>23</v>
      </c>
      <c r="F4" s="6" t="s">
        <v>2</v>
      </c>
      <c r="G4" s="6" t="s">
        <v>24</v>
      </c>
      <c r="H4" s="6" t="s">
        <v>3</v>
      </c>
      <c r="I4" s="6" t="s">
        <v>4</v>
      </c>
      <c r="J4" s="6" t="s">
        <v>25</v>
      </c>
    </row>
    <row r="5" spans="1:18" ht="65.099999999999994" customHeight="1" x14ac:dyDescent="0.2">
      <c r="A5" s="33" t="s">
        <v>26</v>
      </c>
      <c r="B5" s="34" t="s">
        <v>27</v>
      </c>
      <c r="C5" s="34" t="s">
        <v>28</v>
      </c>
      <c r="D5" s="34" t="s">
        <v>29</v>
      </c>
      <c r="E5" s="35" t="s">
        <v>30</v>
      </c>
      <c r="F5" s="33" t="s">
        <v>31</v>
      </c>
      <c r="G5" s="33" t="s">
        <v>32</v>
      </c>
      <c r="H5" s="33" t="s">
        <v>33</v>
      </c>
      <c r="I5" s="33" t="s">
        <v>34</v>
      </c>
      <c r="J5" s="33" t="s">
        <v>34</v>
      </c>
    </row>
    <row r="6" spans="1:18" ht="26.1" customHeight="1" x14ac:dyDescent="0.2">
      <c r="A6" s="33" t="s">
        <v>35</v>
      </c>
      <c r="B6" s="34" t="s">
        <v>36</v>
      </c>
      <c r="C6" s="34" t="s">
        <v>37</v>
      </c>
      <c r="D6" s="34" t="s">
        <v>38</v>
      </c>
      <c r="E6" s="35" t="s">
        <v>39</v>
      </c>
      <c r="F6" s="33" t="s">
        <v>40</v>
      </c>
      <c r="G6" s="33" t="s">
        <v>41</v>
      </c>
      <c r="H6" s="33" t="s">
        <v>42</v>
      </c>
      <c r="I6" s="33" t="s">
        <v>43</v>
      </c>
      <c r="J6" s="33" t="s">
        <v>44</v>
      </c>
    </row>
    <row r="7" spans="1:18" ht="39" customHeight="1" x14ac:dyDescent="0.2">
      <c r="A7" s="33" t="s">
        <v>45</v>
      </c>
      <c r="B7" s="34" t="s">
        <v>27</v>
      </c>
      <c r="C7" s="34" t="s">
        <v>46</v>
      </c>
      <c r="D7" s="34" t="s">
        <v>47</v>
      </c>
      <c r="E7" s="35" t="s">
        <v>48</v>
      </c>
      <c r="F7" s="33" t="s">
        <v>49</v>
      </c>
      <c r="G7" s="33" t="s">
        <v>50</v>
      </c>
      <c r="H7" s="33" t="s">
        <v>51</v>
      </c>
      <c r="I7" s="33" t="s">
        <v>52</v>
      </c>
      <c r="J7" s="33" t="s">
        <v>53</v>
      </c>
    </row>
    <row r="8" spans="1:18" ht="26.1" customHeight="1" x14ac:dyDescent="0.2">
      <c r="A8" s="33" t="s">
        <v>54</v>
      </c>
      <c r="B8" s="34" t="s">
        <v>27</v>
      </c>
      <c r="C8" s="34" t="s">
        <v>55</v>
      </c>
      <c r="D8" s="34" t="s">
        <v>56</v>
      </c>
      <c r="E8" s="35" t="s">
        <v>57</v>
      </c>
      <c r="F8" s="33" t="s">
        <v>58</v>
      </c>
      <c r="G8" s="33" t="s">
        <v>59</v>
      </c>
      <c r="H8" s="33" t="s">
        <v>60</v>
      </c>
      <c r="I8" s="33" t="s">
        <v>61</v>
      </c>
      <c r="J8" s="33" t="s">
        <v>62</v>
      </c>
    </row>
    <row r="9" spans="1:18" ht="39" customHeight="1" x14ac:dyDescent="0.2">
      <c r="A9" s="33" t="s">
        <v>63</v>
      </c>
      <c r="B9" s="34" t="s">
        <v>27</v>
      </c>
      <c r="C9" s="34" t="s">
        <v>64</v>
      </c>
      <c r="D9" s="34" t="s">
        <v>65</v>
      </c>
      <c r="E9" s="35" t="s">
        <v>66</v>
      </c>
      <c r="F9" s="33" t="s">
        <v>67</v>
      </c>
      <c r="G9" s="33" t="s">
        <v>68</v>
      </c>
      <c r="H9" s="33" t="s">
        <v>69</v>
      </c>
      <c r="I9" s="33" t="s">
        <v>70</v>
      </c>
      <c r="J9" s="33" t="s">
        <v>71</v>
      </c>
    </row>
    <row r="10" spans="1:18" ht="51.95" customHeight="1" x14ac:dyDescent="0.2">
      <c r="A10" s="33" t="s">
        <v>72</v>
      </c>
      <c r="B10" s="34" t="s">
        <v>73</v>
      </c>
      <c r="C10" s="34" t="s">
        <v>74</v>
      </c>
      <c r="D10" s="34" t="s">
        <v>75</v>
      </c>
      <c r="E10" s="35" t="s">
        <v>66</v>
      </c>
      <c r="F10" s="33" t="s">
        <v>76</v>
      </c>
      <c r="G10" s="33" t="s">
        <v>77</v>
      </c>
      <c r="H10" s="33" t="s">
        <v>78</v>
      </c>
      <c r="I10" s="33" t="s">
        <v>79</v>
      </c>
      <c r="J10" s="33" t="s">
        <v>80</v>
      </c>
    </row>
    <row r="11" spans="1:18" ht="51.95" customHeight="1" x14ac:dyDescent="0.2">
      <c r="A11" s="33" t="s">
        <v>81</v>
      </c>
      <c r="B11" s="34" t="s">
        <v>36</v>
      </c>
      <c r="C11" s="34" t="s">
        <v>82</v>
      </c>
      <c r="D11" s="34" t="s">
        <v>83</v>
      </c>
      <c r="E11" s="35" t="s">
        <v>84</v>
      </c>
      <c r="F11" s="33" t="s">
        <v>85</v>
      </c>
      <c r="G11" s="33" t="s">
        <v>86</v>
      </c>
      <c r="H11" s="33" t="s">
        <v>87</v>
      </c>
      <c r="I11" s="33" t="s">
        <v>88</v>
      </c>
      <c r="J11" s="33" t="s">
        <v>89</v>
      </c>
    </row>
    <row r="12" spans="1:18" ht="51.95" customHeight="1" x14ac:dyDescent="0.2">
      <c r="A12" s="33" t="s">
        <v>90</v>
      </c>
      <c r="B12" s="34" t="s">
        <v>27</v>
      </c>
      <c r="C12" s="34" t="s">
        <v>91</v>
      </c>
      <c r="D12" s="34" t="s">
        <v>92</v>
      </c>
      <c r="E12" s="35" t="s">
        <v>84</v>
      </c>
      <c r="F12" s="67">
        <v>1343.52</v>
      </c>
      <c r="G12" s="33" t="s">
        <v>93</v>
      </c>
      <c r="H12" s="33" t="s">
        <v>94</v>
      </c>
      <c r="I12" s="33" t="s">
        <v>95</v>
      </c>
      <c r="J12" s="33" t="s">
        <v>96</v>
      </c>
      <c r="K12">
        <f>F12/2</f>
        <v>671.76</v>
      </c>
    </row>
    <row r="13" spans="1:18" ht="78" customHeight="1" x14ac:dyDescent="0.2">
      <c r="A13" s="33" t="s">
        <v>97</v>
      </c>
      <c r="B13" s="34" t="s">
        <v>36</v>
      </c>
      <c r="C13" s="34" t="s">
        <v>98</v>
      </c>
      <c r="D13" s="34" t="s">
        <v>99</v>
      </c>
      <c r="E13" s="35" t="s">
        <v>66</v>
      </c>
      <c r="F13" s="33" t="s">
        <v>100</v>
      </c>
      <c r="G13" s="33" t="s">
        <v>101</v>
      </c>
      <c r="H13" s="33" t="s">
        <v>102</v>
      </c>
      <c r="I13" s="33" t="s">
        <v>103</v>
      </c>
      <c r="J13" s="33" t="s">
        <v>104</v>
      </c>
    </row>
    <row r="14" spans="1:18" ht="26.1" customHeight="1" x14ac:dyDescent="0.2">
      <c r="A14" s="33" t="s">
        <v>105</v>
      </c>
      <c r="B14" s="34" t="s">
        <v>73</v>
      </c>
      <c r="C14" s="34" t="s">
        <v>106</v>
      </c>
      <c r="D14" s="34" t="s">
        <v>107</v>
      </c>
      <c r="E14" s="35" t="s">
        <v>108</v>
      </c>
      <c r="F14" s="33" t="s">
        <v>109</v>
      </c>
      <c r="G14" s="33" t="s">
        <v>110</v>
      </c>
      <c r="H14" s="33" t="s">
        <v>111</v>
      </c>
      <c r="I14" s="33" t="s">
        <v>112</v>
      </c>
      <c r="J14" s="33" t="s">
        <v>113</v>
      </c>
    </row>
    <row r="15" spans="1:18" ht="26.1" customHeight="1" x14ac:dyDescent="0.2">
      <c r="A15" s="33" t="s">
        <v>114</v>
      </c>
      <c r="B15" s="34" t="s">
        <v>115</v>
      </c>
      <c r="C15" s="34" t="s">
        <v>116</v>
      </c>
      <c r="D15" s="34" t="s">
        <v>117</v>
      </c>
      <c r="E15" s="35" t="s">
        <v>84</v>
      </c>
      <c r="F15" s="33" t="s">
        <v>118</v>
      </c>
      <c r="G15" s="33" t="s">
        <v>119</v>
      </c>
      <c r="H15" s="33" t="s">
        <v>120</v>
      </c>
      <c r="I15" s="33" t="s">
        <v>121</v>
      </c>
      <c r="J15" s="33" t="s">
        <v>122</v>
      </c>
    </row>
    <row r="16" spans="1:18" ht="26.1" customHeight="1" x14ac:dyDescent="0.2">
      <c r="A16" s="33" t="s">
        <v>123</v>
      </c>
      <c r="B16" s="34" t="s">
        <v>36</v>
      </c>
      <c r="C16" s="34" t="s">
        <v>124</v>
      </c>
      <c r="D16" s="34" t="s">
        <v>125</v>
      </c>
      <c r="E16" s="35" t="s">
        <v>30</v>
      </c>
      <c r="F16" s="33" t="s">
        <v>126</v>
      </c>
      <c r="G16" s="33" t="s">
        <v>127</v>
      </c>
      <c r="H16" s="33" t="s">
        <v>128</v>
      </c>
      <c r="I16" s="33" t="s">
        <v>129</v>
      </c>
      <c r="J16" s="33" t="s">
        <v>130</v>
      </c>
    </row>
    <row r="17" spans="1:10" ht="39" customHeight="1" x14ac:dyDescent="0.2">
      <c r="A17" s="33" t="s">
        <v>131</v>
      </c>
      <c r="B17" s="34" t="s">
        <v>27</v>
      </c>
      <c r="C17" s="34" t="s">
        <v>132</v>
      </c>
      <c r="D17" s="34" t="s">
        <v>133</v>
      </c>
      <c r="E17" s="35" t="s">
        <v>66</v>
      </c>
      <c r="F17" s="33" t="s">
        <v>134</v>
      </c>
      <c r="G17" s="33" t="s">
        <v>135</v>
      </c>
      <c r="H17" s="33" t="s">
        <v>136</v>
      </c>
      <c r="I17" s="33" t="s">
        <v>137</v>
      </c>
      <c r="J17" s="33" t="s">
        <v>138</v>
      </c>
    </row>
    <row r="18" spans="1:10" ht="65.099999999999994" customHeight="1" x14ac:dyDescent="0.2">
      <c r="A18" s="33" t="s">
        <v>139</v>
      </c>
      <c r="B18" s="34" t="s">
        <v>36</v>
      </c>
      <c r="C18" s="34" t="s">
        <v>140</v>
      </c>
      <c r="D18" s="34" t="s">
        <v>141</v>
      </c>
      <c r="E18" s="35" t="s">
        <v>66</v>
      </c>
      <c r="F18" s="33" t="s">
        <v>142</v>
      </c>
      <c r="G18" s="33" t="s">
        <v>143</v>
      </c>
      <c r="H18" s="33" t="s">
        <v>144</v>
      </c>
      <c r="I18" s="33" t="s">
        <v>145</v>
      </c>
      <c r="J18" s="33" t="s">
        <v>146</v>
      </c>
    </row>
    <row r="19" spans="1:10" ht="51.95" customHeight="1" x14ac:dyDescent="0.2">
      <c r="A19" s="33" t="s">
        <v>147</v>
      </c>
      <c r="B19" s="34" t="s">
        <v>27</v>
      </c>
      <c r="C19" s="34" t="s">
        <v>148</v>
      </c>
      <c r="D19" s="34" t="s">
        <v>149</v>
      </c>
      <c r="E19" s="35" t="s">
        <v>66</v>
      </c>
      <c r="F19" s="33" t="s">
        <v>150</v>
      </c>
      <c r="G19" s="33" t="s">
        <v>151</v>
      </c>
      <c r="H19" s="33" t="s">
        <v>152</v>
      </c>
      <c r="I19" s="33" t="s">
        <v>145</v>
      </c>
      <c r="J19" s="33" t="s">
        <v>153</v>
      </c>
    </row>
    <row r="20" spans="1:10" ht="51.95" customHeight="1" x14ac:dyDescent="0.2">
      <c r="A20" s="33" t="s">
        <v>154</v>
      </c>
      <c r="B20" s="34" t="s">
        <v>27</v>
      </c>
      <c r="C20" s="34" t="s">
        <v>155</v>
      </c>
      <c r="D20" s="34" t="s">
        <v>156</v>
      </c>
      <c r="E20" s="35" t="s">
        <v>66</v>
      </c>
      <c r="F20" s="33" t="s">
        <v>157</v>
      </c>
      <c r="G20" s="33" t="s">
        <v>158</v>
      </c>
      <c r="H20" s="33" t="s">
        <v>159</v>
      </c>
      <c r="I20" s="33" t="s">
        <v>160</v>
      </c>
      <c r="J20" s="33" t="s">
        <v>161</v>
      </c>
    </row>
    <row r="21" spans="1:10" ht="51.95" customHeight="1" x14ac:dyDescent="0.2">
      <c r="A21" s="33" t="s">
        <v>162</v>
      </c>
      <c r="B21" s="34" t="s">
        <v>36</v>
      </c>
      <c r="C21" s="34" t="s">
        <v>163</v>
      </c>
      <c r="D21" s="34">
        <v>0</v>
      </c>
      <c r="E21" s="35" t="s">
        <v>66</v>
      </c>
      <c r="F21" s="33" t="s">
        <v>164</v>
      </c>
      <c r="G21" s="33" t="s">
        <v>165</v>
      </c>
      <c r="H21" s="33" t="s">
        <v>166</v>
      </c>
      <c r="I21" s="33" t="s">
        <v>167</v>
      </c>
      <c r="J21" s="33" t="s">
        <v>168</v>
      </c>
    </row>
    <row r="22" spans="1:10" ht="26.1" customHeight="1" x14ac:dyDescent="0.2">
      <c r="A22" s="33" t="s">
        <v>169</v>
      </c>
      <c r="B22" s="34" t="s">
        <v>36</v>
      </c>
      <c r="C22" s="34" t="s">
        <v>170</v>
      </c>
      <c r="D22" s="34">
        <v>171</v>
      </c>
      <c r="E22" s="35" t="s">
        <v>30</v>
      </c>
      <c r="F22" s="33" t="s">
        <v>171</v>
      </c>
      <c r="G22" s="33" t="s">
        <v>172</v>
      </c>
      <c r="H22" s="33" t="s">
        <v>173</v>
      </c>
      <c r="I22" s="33" t="s">
        <v>174</v>
      </c>
      <c r="J22" s="33" t="s">
        <v>175</v>
      </c>
    </row>
    <row r="23" spans="1:10" ht="39" customHeight="1" x14ac:dyDescent="0.2">
      <c r="A23" s="33" t="s">
        <v>176</v>
      </c>
      <c r="B23" s="34" t="s">
        <v>27</v>
      </c>
      <c r="C23" s="34" t="s">
        <v>177</v>
      </c>
      <c r="D23" s="34" t="s">
        <v>65</v>
      </c>
      <c r="E23" s="35" t="s">
        <v>66</v>
      </c>
      <c r="F23" s="33" t="s">
        <v>178</v>
      </c>
      <c r="G23" s="33" t="s">
        <v>179</v>
      </c>
      <c r="H23" s="33" t="s">
        <v>180</v>
      </c>
      <c r="I23" s="33" t="s">
        <v>181</v>
      </c>
      <c r="J23" s="33" t="s">
        <v>182</v>
      </c>
    </row>
    <row r="24" spans="1:10" ht="26.1" customHeight="1" x14ac:dyDescent="0.2">
      <c r="A24" s="33" t="s">
        <v>183</v>
      </c>
      <c r="B24" s="34" t="s">
        <v>36</v>
      </c>
      <c r="C24" s="34" t="s">
        <v>184</v>
      </c>
      <c r="D24" s="34" t="s">
        <v>185</v>
      </c>
      <c r="E24" s="35" t="s">
        <v>186</v>
      </c>
      <c r="F24" s="33" t="s">
        <v>187</v>
      </c>
      <c r="G24" s="33" t="s">
        <v>188</v>
      </c>
      <c r="H24" s="33" t="s">
        <v>188</v>
      </c>
      <c r="I24" s="33" t="s">
        <v>189</v>
      </c>
      <c r="J24" s="33" t="s">
        <v>190</v>
      </c>
    </row>
    <row r="25" spans="1:10" ht="24" customHeight="1" x14ac:dyDescent="0.2">
      <c r="A25" s="33" t="s">
        <v>191</v>
      </c>
      <c r="B25" s="34" t="s">
        <v>27</v>
      </c>
      <c r="C25" s="34" t="s">
        <v>192</v>
      </c>
      <c r="D25" s="34" t="s">
        <v>193</v>
      </c>
      <c r="E25" s="35" t="s">
        <v>66</v>
      </c>
      <c r="F25" s="33" t="s">
        <v>194</v>
      </c>
      <c r="G25" s="33" t="s">
        <v>195</v>
      </c>
      <c r="H25" s="33" t="s">
        <v>196</v>
      </c>
      <c r="I25" s="33" t="s">
        <v>197</v>
      </c>
      <c r="J25" s="33" t="s">
        <v>198</v>
      </c>
    </row>
    <row r="26" spans="1:10" ht="26.1" customHeight="1" x14ac:dyDescent="0.2">
      <c r="A26" s="33" t="s">
        <v>199</v>
      </c>
      <c r="B26" s="34" t="s">
        <v>27</v>
      </c>
      <c r="C26" s="34" t="s">
        <v>200</v>
      </c>
      <c r="D26" s="34" t="s">
        <v>201</v>
      </c>
      <c r="E26" s="35" t="s">
        <v>84</v>
      </c>
      <c r="F26" s="33" t="s">
        <v>202</v>
      </c>
      <c r="G26" s="33" t="s">
        <v>203</v>
      </c>
      <c r="H26" s="33" t="s">
        <v>204</v>
      </c>
      <c r="I26" s="33" t="s">
        <v>205</v>
      </c>
      <c r="J26" s="33" t="s">
        <v>206</v>
      </c>
    </row>
    <row r="27" spans="1:10" ht="26.1" customHeight="1" x14ac:dyDescent="0.2">
      <c r="A27" s="33" t="s">
        <v>207</v>
      </c>
      <c r="B27" s="34" t="s">
        <v>27</v>
      </c>
      <c r="C27" s="34" t="s">
        <v>208</v>
      </c>
      <c r="D27" s="34" t="s">
        <v>56</v>
      </c>
      <c r="E27" s="35" t="s">
        <v>57</v>
      </c>
      <c r="F27" s="33" t="s">
        <v>58</v>
      </c>
      <c r="G27" s="33" t="s">
        <v>209</v>
      </c>
      <c r="H27" s="33" t="s">
        <v>210</v>
      </c>
      <c r="I27" s="33" t="s">
        <v>211</v>
      </c>
      <c r="J27" s="33" t="s">
        <v>212</v>
      </c>
    </row>
    <row r="28" spans="1:10" ht="24" customHeight="1" x14ac:dyDescent="0.2">
      <c r="A28" s="33" t="s">
        <v>213</v>
      </c>
      <c r="B28" s="34" t="s">
        <v>27</v>
      </c>
      <c r="C28" s="34" t="s">
        <v>214</v>
      </c>
      <c r="D28" s="34" t="s">
        <v>215</v>
      </c>
      <c r="E28" s="35" t="s">
        <v>66</v>
      </c>
      <c r="F28" s="33" t="s">
        <v>216</v>
      </c>
      <c r="G28" s="33" t="s">
        <v>217</v>
      </c>
      <c r="H28" s="33" t="s">
        <v>218</v>
      </c>
      <c r="I28" s="33" t="s">
        <v>211</v>
      </c>
      <c r="J28" s="33" t="s">
        <v>219</v>
      </c>
    </row>
    <row r="29" spans="1:10" ht="26.1" customHeight="1" x14ac:dyDescent="0.2">
      <c r="A29" s="33" t="s">
        <v>220</v>
      </c>
      <c r="B29" s="34" t="s">
        <v>27</v>
      </c>
      <c r="C29" s="34" t="s">
        <v>221</v>
      </c>
      <c r="D29" s="34" t="s">
        <v>222</v>
      </c>
      <c r="E29" s="35" t="s">
        <v>66</v>
      </c>
      <c r="F29" s="33" t="s">
        <v>223</v>
      </c>
      <c r="G29" s="33" t="s">
        <v>224</v>
      </c>
      <c r="H29" s="33" t="s">
        <v>225</v>
      </c>
      <c r="I29" s="33" t="s">
        <v>226</v>
      </c>
      <c r="J29" s="33" t="s">
        <v>227</v>
      </c>
    </row>
    <row r="30" spans="1:10" ht="26.1" customHeight="1" x14ac:dyDescent="0.2">
      <c r="A30" s="33" t="s">
        <v>228</v>
      </c>
      <c r="B30" s="34" t="s">
        <v>27</v>
      </c>
      <c r="C30" s="34" t="s">
        <v>229</v>
      </c>
      <c r="D30" s="34" t="s">
        <v>56</v>
      </c>
      <c r="E30" s="35" t="s">
        <v>57</v>
      </c>
      <c r="F30" s="33" t="s">
        <v>58</v>
      </c>
      <c r="G30" s="33" t="s">
        <v>230</v>
      </c>
      <c r="H30" s="33" t="s">
        <v>231</v>
      </c>
      <c r="I30" s="33" t="s">
        <v>232</v>
      </c>
      <c r="J30" s="33" t="s">
        <v>233</v>
      </c>
    </row>
    <row r="31" spans="1:10" ht="24" customHeight="1" x14ac:dyDescent="0.2">
      <c r="A31" s="33" t="s">
        <v>234</v>
      </c>
      <c r="B31" s="34" t="s">
        <v>235</v>
      </c>
      <c r="C31" s="34" t="s">
        <v>236</v>
      </c>
      <c r="D31" s="34" t="s">
        <v>237</v>
      </c>
      <c r="E31" s="35" t="s">
        <v>30</v>
      </c>
      <c r="F31" s="33" t="s">
        <v>238</v>
      </c>
      <c r="G31" s="33" t="s">
        <v>239</v>
      </c>
      <c r="H31" s="33" t="s">
        <v>240</v>
      </c>
      <c r="I31" s="33" t="s">
        <v>241</v>
      </c>
      <c r="J31" s="33" t="s">
        <v>242</v>
      </c>
    </row>
    <row r="32" spans="1:10" ht="90.95" customHeight="1" x14ac:dyDescent="0.2">
      <c r="A32" s="33" t="s">
        <v>243</v>
      </c>
      <c r="B32" s="34" t="s">
        <v>244</v>
      </c>
      <c r="C32" s="34" t="s">
        <v>245</v>
      </c>
      <c r="D32" s="34">
        <v>18</v>
      </c>
      <c r="E32" s="35" t="s">
        <v>30</v>
      </c>
      <c r="F32" s="33" t="s">
        <v>246</v>
      </c>
      <c r="G32" s="33" t="s">
        <v>247</v>
      </c>
      <c r="H32" s="33" t="s">
        <v>248</v>
      </c>
      <c r="I32" s="33" t="s">
        <v>249</v>
      </c>
      <c r="J32" s="33" t="s">
        <v>250</v>
      </c>
    </row>
    <row r="33" spans="1:10" ht="39" customHeight="1" x14ac:dyDescent="0.2">
      <c r="A33" s="33" t="s">
        <v>251</v>
      </c>
      <c r="B33" s="34" t="s">
        <v>27</v>
      </c>
      <c r="C33" s="34" t="s">
        <v>252</v>
      </c>
      <c r="D33" s="34" t="s">
        <v>253</v>
      </c>
      <c r="E33" s="35" t="s">
        <v>84</v>
      </c>
      <c r="F33" s="33" t="s">
        <v>254</v>
      </c>
      <c r="G33" s="33" t="s">
        <v>255</v>
      </c>
      <c r="H33" s="33" t="s">
        <v>256</v>
      </c>
      <c r="I33" s="33" t="s">
        <v>257</v>
      </c>
      <c r="J33" s="33" t="s">
        <v>258</v>
      </c>
    </row>
    <row r="34" spans="1:10" ht="39" customHeight="1" x14ac:dyDescent="0.2">
      <c r="A34" s="33" t="s">
        <v>259</v>
      </c>
      <c r="B34" s="34" t="s">
        <v>27</v>
      </c>
      <c r="C34" s="34" t="s">
        <v>260</v>
      </c>
      <c r="D34" s="34" t="s">
        <v>261</v>
      </c>
      <c r="E34" s="35" t="s">
        <v>84</v>
      </c>
      <c r="F34" s="33" t="s">
        <v>262</v>
      </c>
      <c r="G34" s="33" t="s">
        <v>263</v>
      </c>
      <c r="H34" s="33" t="s">
        <v>264</v>
      </c>
      <c r="I34" s="33" t="s">
        <v>265</v>
      </c>
      <c r="J34" s="33" t="s">
        <v>266</v>
      </c>
    </row>
    <row r="35" spans="1:10" ht="24" customHeight="1" x14ac:dyDescent="0.2">
      <c r="A35" s="33" t="s">
        <v>267</v>
      </c>
      <c r="B35" s="34" t="s">
        <v>27</v>
      </c>
      <c r="C35" s="34" t="s">
        <v>268</v>
      </c>
      <c r="D35" s="34" t="s">
        <v>56</v>
      </c>
      <c r="E35" s="35" t="s">
        <v>57</v>
      </c>
      <c r="F35" s="33" t="s">
        <v>58</v>
      </c>
      <c r="G35" s="33" t="s">
        <v>269</v>
      </c>
      <c r="H35" s="33" t="s">
        <v>270</v>
      </c>
      <c r="I35" s="33" t="s">
        <v>271</v>
      </c>
      <c r="J35" s="33" t="s">
        <v>272</v>
      </c>
    </row>
    <row r="36" spans="1:10" ht="24" customHeight="1" x14ac:dyDescent="0.2">
      <c r="A36" s="33" t="s">
        <v>273</v>
      </c>
      <c r="B36" s="34" t="s">
        <v>27</v>
      </c>
      <c r="C36" s="34" t="s">
        <v>274</v>
      </c>
      <c r="D36" s="34" t="s">
        <v>275</v>
      </c>
      <c r="E36" s="35" t="s">
        <v>84</v>
      </c>
      <c r="F36" s="33" t="s">
        <v>276</v>
      </c>
      <c r="G36" s="33" t="s">
        <v>277</v>
      </c>
      <c r="H36" s="33" t="s">
        <v>278</v>
      </c>
      <c r="I36" s="33" t="s">
        <v>279</v>
      </c>
      <c r="J36" s="33" t="s">
        <v>280</v>
      </c>
    </row>
    <row r="37" spans="1:10" ht="26.1" customHeight="1" x14ac:dyDescent="0.2">
      <c r="A37" s="33" t="s">
        <v>281</v>
      </c>
      <c r="B37" s="34" t="s">
        <v>36</v>
      </c>
      <c r="C37" s="34" t="s">
        <v>282</v>
      </c>
      <c r="D37" s="34" t="s">
        <v>283</v>
      </c>
      <c r="E37" s="35" t="s">
        <v>84</v>
      </c>
      <c r="F37" s="33" t="s">
        <v>284</v>
      </c>
      <c r="G37" s="33" t="s">
        <v>285</v>
      </c>
      <c r="H37" s="33" t="s">
        <v>286</v>
      </c>
      <c r="I37" s="33" t="s">
        <v>287</v>
      </c>
      <c r="J37" s="33" t="s">
        <v>288</v>
      </c>
    </row>
    <row r="38" spans="1:10" ht="39" customHeight="1" x14ac:dyDescent="0.2">
      <c r="A38" s="33" t="s">
        <v>289</v>
      </c>
      <c r="B38" s="34" t="s">
        <v>36</v>
      </c>
      <c r="C38" s="34" t="s">
        <v>290</v>
      </c>
      <c r="D38" s="34">
        <v>115</v>
      </c>
      <c r="E38" s="35" t="s">
        <v>291</v>
      </c>
      <c r="F38" s="33" t="s">
        <v>292</v>
      </c>
      <c r="G38" s="33" t="s">
        <v>293</v>
      </c>
      <c r="H38" s="33" t="s">
        <v>294</v>
      </c>
      <c r="I38" s="33" t="s">
        <v>295</v>
      </c>
      <c r="J38" s="33" t="s">
        <v>296</v>
      </c>
    </row>
    <row r="39" spans="1:10" ht="24" customHeight="1" x14ac:dyDescent="0.2">
      <c r="A39" s="33" t="s">
        <v>297</v>
      </c>
      <c r="B39" s="34" t="s">
        <v>235</v>
      </c>
      <c r="C39" s="34" t="s">
        <v>298</v>
      </c>
      <c r="D39" s="34" t="s">
        <v>237</v>
      </c>
      <c r="E39" s="35" t="s">
        <v>30</v>
      </c>
      <c r="F39" s="33" t="s">
        <v>299</v>
      </c>
      <c r="G39" s="33" t="s">
        <v>300</v>
      </c>
      <c r="H39" s="33" t="s">
        <v>301</v>
      </c>
      <c r="I39" s="33" t="s">
        <v>302</v>
      </c>
      <c r="J39" s="33" t="s">
        <v>303</v>
      </c>
    </row>
    <row r="40" spans="1:10" ht="24" customHeight="1" x14ac:dyDescent="0.2">
      <c r="A40" s="33" t="s">
        <v>304</v>
      </c>
      <c r="B40" s="34" t="s">
        <v>27</v>
      </c>
      <c r="C40" s="34" t="s">
        <v>305</v>
      </c>
      <c r="D40" s="34" t="s">
        <v>193</v>
      </c>
      <c r="E40" s="35" t="s">
        <v>186</v>
      </c>
      <c r="F40" s="33" t="s">
        <v>306</v>
      </c>
      <c r="G40" s="33" t="s">
        <v>307</v>
      </c>
      <c r="H40" s="33" t="s">
        <v>308</v>
      </c>
      <c r="I40" s="33" t="s">
        <v>309</v>
      </c>
      <c r="J40" s="33" t="s">
        <v>310</v>
      </c>
    </row>
    <row r="41" spans="1:10" ht="26.1" customHeight="1" x14ac:dyDescent="0.2">
      <c r="A41" s="33" t="s">
        <v>311</v>
      </c>
      <c r="B41" s="34" t="s">
        <v>36</v>
      </c>
      <c r="C41" s="34" t="s">
        <v>312</v>
      </c>
      <c r="D41" s="34" t="s">
        <v>313</v>
      </c>
      <c r="E41" s="35" t="s">
        <v>186</v>
      </c>
      <c r="F41" s="33" t="s">
        <v>314</v>
      </c>
      <c r="G41" s="33" t="s">
        <v>315</v>
      </c>
      <c r="H41" s="33" t="s">
        <v>316</v>
      </c>
      <c r="I41" s="33" t="s">
        <v>317</v>
      </c>
      <c r="J41" s="33" t="s">
        <v>318</v>
      </c>
    </row>
    <row r="42" spans="1:10" ht="51.95" customHeight="1" x14ac:dyDescent="0.2">
      <c r="A42" s="33" t="s">
        <v>319</v>
      </c>
      <c r="B42" s="34" t="s">
        <v>27</v>
      </c>
      <c r="C42" s="34" t="s">
        <v>320</v>
      </c>
      <c r="D42" s="34" t="s">
        <v>321</v>
      </c>
      <c r="E42" s="35" t="s">
        <v>66</v>
      </c>
      <c r="F42" s="33" t="s">
        <v>322</v>
      </c>
      <c r="G42" s="33" t="s">
        <v>323</v>
      </c>
      <c r="H42" s="33" t="s">
        <v>324</v>
      </c>
      <c r="I42" s="33" t="s">
        <v>325</v>
      </c>
      <c r="J42" s="33" t="s">
        <v>326</v>
      </c>
    </row>
    <row r="43" spans="1:10" ht="26.1" customHeight="1" x14ac:dyDescent="0.2">
      <c r="A43" s="33" t="s">
        <v>327</v>
      </c>
      <c r="B43" s="34" t="s">
        <v>115</v>
      </c>
      <c r="C43" s="34" t="s">
        <v>328</v>
      </c>
      <c r="D43" s="34" t="s">
        <v>117</v>
      </c>
      <c r="E43" s="35" t="s">
        <v>291</v>
      </c>
      <c r="F43" s="33" t="s">
        <v>329</v>
      </c>
      <c r="G43" s="33" t="s">
        <v>330</v>
      </c>
      <c r="H43" s="33" t="s">
        <v>331</v>
      </c>
      <c r="I43" s="33" t="s">
        <v>332</v>
      </c>
      <c r="J43" s="33" t="s">
        <v>333</v>
      </c>
    </row>
    <row r="44" spans="1:10" ht="26.1" customHeight="1" x14ac:dyDescent="0.2">
      <c r="A44" s="33" t="s">
        <v>334</v>
      </c>
      <c r="B44" s="34" t="s">
        <v>36</v>
      </c>
      <c r="C44" s="34" t="s">
        <v>335</v>
      </c>
      <c r="D44" s="34">
        <v>172</v>
      </c>
      <c r="E44" s="35" t="s">
        <v>186</v>
      </c>
      <c r="F44" s="33" t="s">
        <v>336</v>
      </c>
      <c r="G44" s="33" t="s">
        <v>337</v>
      </c>
      <c r="H44" s="33" t="s">
        <v>338</v>
      </c>
      <c r="I44" s="33" t="s">
        <v>339</v>
      </c>
      <c r="J44" s="33" t="s">
        <v>340</v>
      </c>
    </row>
    <row r="45" spans="1:10" ht="39" customHeight="1" x14ac:dyDescent="0.2">
      <c r="A45" s="33" t="s">
        <v>341</v>
      </c>
      <c r="B45" s="34" t="s">
        <v>27</v>
      </c>
      <c r="C45" s="34" t="s">
        <v>342</v>
      </c>
      <c r="D45" s="34" t="s">
        <v>343</v>
      </c>
      <c r="E45" s="35" t="s">
        <v>66</v>
      </c>
      <c r="F45" s="33" t="s">
        <v>344</v>
      </c>
      <c r="G45" s="33" t="s">
        <v>345</v>
      </c>
      <c r="H45" s="33" t="s">
        <v>346</v>
      </c>
      <c r="I45" s="33" t="s">
        <v>347</v>
      </c>
      <c r="J45" s="33" t="s">
        <v>348</v>
      </c>
    </row>
    <row r="46" spans="1:10" ht="39" customHeight="1" x14ac:dyDescent="0.2">
      <c r="A46" s="33" t="s">
        <v>349</v>
      </c>
      <c r="B46" s="34" t="s">
        <v>36</v>
      </c>
      <c r="C46" s="34" t="s">
        <v>350</v>
      </c>
      <c r="D46" s="34" t="s">
        <v>185</v>
      </c>
      <c r="E46" s="35" t="s">
        <v>186</v>
      </c>
      <c r="F46" s="33" t="s">
        <v>187</v>
      </c>
      <c r="G46" s="33" t="s">
        <v>351</v>
      </c>
      <c r="H46" s="33" t="s">
        <v>351</v>
      </c>
      <c r="I46" s="33" t="s">
        <v>352</v>
      </c>
      <c r="J46" s="33" t="s">
        <v>353</v>
      </c>
    </row>
    <row r="47" spans="1:10" ht="51.95" customHeight="1" x14ac:dyDescent="0.2">
      <c r="A47" s="33" t="s">
        <v>354</v>
      </c>
      <c r="B47" s="34" t="s">
        <v>36</v>
      </c>
      <c r="C47" s="34" t="s">
        <v>355</v>
      </c>
      <c r="D47" s="34" t="s">
        <v>356</v>
      </c>
      <c r="E47" s="35" t="s">
        <v>357</v>
      </c>
      <c r="F47" s="33" t="s">
        <v>187</v>
      </c>
      <c r="G47" s="33" t="s">
        <v>358</v>
      </c>
      <c r="H47" s="33" t="s">
        <v>358</v>
      </c>
      <c r="I47" s="33" t="s">
        <v>359</v>
      </c>
      <c r="J47" s="33" t="s">
        <v>360</v>
      </c>
    </row>
    <row r="48" spans="1:10" ht="51.95" customHeight="1" x14ac:dyDescent="0.2">
      <c r="A48" s="33" t="s">
        <v>361</v>
      </c>
      <c r="B48" s="34" t="s">
        <v>27</v>
      </c>
      <c r="C48" s="34" t="s">
        <v>362</v>
      </c>
      <c r="D48" s="34" t="s">
        <v>47</v>
      </c>
      <c r="E48" s="35" t="s">
        <v>84</v>
      </c>
      <c r="F48" s="33" t="s">
        <v>363</v>
      </c>
      <c r="G48" s="33" t="s">
        <v>364</v>
      </c>
      <c r="H48" s="33" t="s">
        <v>365</v>
      </c>
      <c r="I48" s="33" t="s">
        <v>359</v>
      </c>
      <c r="J48" s="33" t="s">
        <v>366</v>
      </c>
    </row>
    <row r="49" spans="1:10" ht="51.95" customHeight="1" x14ac:dyDescent="0.2">
      <c r="A49" s="33" t="s">
        <v>367</v>
      </c>
      <c r="B49" s="34" t="s">
        <v>27</v>
      </c>
      <c r="C49" s="34" t="s">
        <v>368</v>
      </c>
      <c r="D49" s="34" t="s">
        <v>369</v>
      </c>
      <c r="E49" s="35" t="s">
        <v>84</v>
      </c>
      <c r="F49" s="33" t="s">
        <v>370</v>
      </c>
      <c r="G49" s="33" t="s">
        <v>371</v>
      </c>
      <c r="H49" s="33" t="s">
        <v>372</v>
      </c>
      <c r="I49" s="33" t="s">
        <v>373</v>
      </c>
      <c r="J49" s="33" t="s">
        <v>374</v>
      </c>
    </row>
    <row r="50" spans="1:10" ht="26.1" customHeight="1" x14ac:dyDescent="0.2">
      <c r="A50" s="33" t="s">
        <v>375</v>
      </c>
      <c r="B50" s="34" t="s">
        <v>235</v>
      </c>
      <c r="C50" s="34" t="s">
        <v>376</v>
      </c>
      <c r="D50" s="34" t="s">
        <v>377</v>
      </c>
      <c r="E50" s="35" t="s">
        <v>186</v>
      </c>
      <c r="F50" s="33" t="s">
        <v>378</v>
      </c>
      <c r="G50" s="33" t="s">
        <v>379</v>
      </c>
      <c r="H50" s="33" t="s">
        <v>380</v>
      </c>
      <c r="I50" s="33" t="s">
        <v>373</v>
      </c>
      <c r="J50" s="33" t="s">
        <v>381</v>
      </c>
    </row>
    <row r="51" spans="1:10" ht="26.1" customHeight="1" x14ac:dyDescent="0.2">
      <c r="A51" s="33" t="s">
        <v>382</v>
      </c>
      <c r="B51" s="34" t="s">
        <v>36</v>
      </c>
      <c r="C51" s="34" t="s">
        <v>383</v>
      </c>
      <c r="D51" s="34">
        <v>30</v>
      </c>
      <c r="E51" s="35" t="s">
        <v>57</v>
      </c>
      <c r="F51" s="33" t="s">
        <v>58</v>
      </c>
      <c r="G51" s="33" t="s">
        <v>384</v>
      </c>
      <c r="H51" s="33" t="s">
        <v>385</v>
      </c>
      <c r="I51" s="33" t="s">
        <v>386</v>
      </c>
      <c r="J51" s="33" t="s">
        <v>387</v>
      </c>
    </row>
    <row r="52" spans="1:10" ht="65.099999999999994" customHeight="1" x14ac:dyDescent="0.2">
      <c r="A52" s="33" t="s">
        <v>388</v>
      </c>
      <c r="B52" s="34" t="s">
        <v>36</v>
      </c>
      <c r="C52" s="34" t="s">
        <v>389</v>
      </c>
      <c r="D52" s="34" t="s">
        <v>313</v>
      </c>
      <c r="E52" s="35" t="s">
        <v>186</v>
      </c>
      <c r="F52" s="33" t="s">
        <v>390</v>
      </c>
      <c r="G52" s="33" t="s">
        <v>391</v>
      </c>
      <c r="H52" s="33" t="s">
        <v>392</v>
      </c>
      <c r="I52" s="33" t="s">
        <v>393</v>
      </c>
      <c r="J52" s="33" t="s">
        <v>394</v>
      </c>
    </row>
    <row r="53" spans="1:10" ht="24" customHeight="1" x14ac:dyDescent="0.2">
      <c r="A53" s="33" t="s">
        <v>395</v>
      </c>
      <c r="B53" s="34" t="s">
        <v>36</v>
      </c>
      <c r="C53" s="34" t="s">
        <v>396</v>
      </c>
      <c r="D53" s="34" t="s">
        <v>397</v>
      </c>
      <c r="E53" s="35" t="s">
        <v>186</v>
      </c>
      <c r="F53" s="33" t="s">
        <v>187</v>
      </c>
      <c r="G53" s="33" t="s">
        <v>398</v>
      </c>
      <c r="H53" s="33" t="s">
        <v>398</v>
      </c>
      <c r="I53" s="33" t="s">
        <v>399</v>
      </c>
      <c r="J53" s="33" t="s">
        <v>400</v>
      </c>
    </row>
    <row r="54" spans="1:10" ht="39" customHeight="1" x14ac:dyDescent="0.2">
      <c r="A54" s="33" t="s">
        <v>401</v>
      </c>
      <c r="B54" s="34" t="s">
        <v>27</v>
      </c>
      <c r="C54" s="34" t="s">
        <v>402</v>
      </c>
      <c r="D54" s="34" t="s">
        <v>403</v>
      </c>
      <c r="E54" s="35" t="s">
        <v>66</v>
      </c>
      <c r="F54" s="33" t="s">
        <v>404</v>
      </c>
      <c r="G54" s="33" t="s">
        <v>405</v>
      </c>
      <c r="H54" s="33" t="s">
        <v>406</v>
      </c>
      <c r="I54" s="33" t="s">
        <v>399</v>
      </c>
      <c r="J54" s="33" t="s">
        <v>407</v>
      </c>
    </row>
    <row r="55" spans="1:10" ht="24" customHeight="1" x14ac:dyDescent="0.2">
      <c r="A55" s="33" t="s">
        <v>408</v>
      </c>
      <c r="B55" s="34" t="s">
        <v>36</v>
      </c>
      <c r="C55" s="34" t="s">
        <v>409</v>
      </c>
      <c r="D55" s="34">
        <v>164</v>
      </c>
      <c r="E55" s="35" t="s">
        <v>66</v>
      </c>
      <c r="F55" s="33" t="s">
        <v>410</v>
      </c>
      <c r="G55" s="33" t="s">
        <v>411</v>
      </c>
      <c r="H55" s="33" t="s">
        <v>412</v>
      </c>
      <c r="I55" s="33" t="s">
        <v>413</v>
      </c>
      <c r="J55" s="33" t="s">
        <v>414</v>
      </c>
    </row>
    <row r="56" spans="1:10" ht="26.1" customHeight="1" x14ac:dyDescent="0.2">
      <c r="A56" s="33" t="s">
        <v>415</v>
      </c>
      <c r="B56" s="34" t="s">
        <v>235</v>
      </c>
      <c r="C56" s="34" t="s">
        <v>416</v>
      </c>
      <c r="D56" s="34" t="s">
        <v>417</v>
      </c>
      <c r="E56" s="35" t="s">
        <v>57</v>
      </c>
      <c r="F56" s="33" t="s">
        <v>58</v>
      </c>
      <c r="G56" s="33" t="s">
        <v>418</v>
      </c>
      <c r="H56" s="33" t="s">
        <v>419</v>
      </c>
      <c r="I56" s="33" t="s">
        <v>420</v>
      </c>
      <c r="J56" s="33" t="s">
        <v>421</v>
      </c>
    </row>
    <row r="57" spans="1:10" ht="39" customHeight="1" x14ac:dyDescent="0.2">
      <c r="A57" s="33" t="s">
        <v>422</v>
      </c>
      <c r="B57" s="34" t="s">
        <v>27</v>
      </c>
      <c r="C57" s="34" t="s">
        <v>423</v>
      </c>
      <c r="D57" s="34" t="s">
        <v>424</v>
      </c>
      <c r="E57" s="35" t="s">
        <v>66</v>
      </c>
      <c r="F57" s="33" t="s">
        <v>425</v>
      </c>
      <c r="G57" s="33" t="s">
        <v>426</v>
      </c>
      <c r="H57" s="33" t="s">
        <v>427</v>
      </c>
      <c r="I57" s="33" t="s">
        <v>428</v>
      </c>
      <c r="J57" s="33" t="s">
        <v>429</v>
      </c>
    </row>
    <row r="58" spans="1:10" ht="51.95" customHeight="1" x14ac:dyDescent="0.2">
      <c r="A58" s="33" t="s">
        <v>430</v>
      </c>
      <c r="B58" s="34" t="s">
        <v>27</v>
      </c>
      <c r="C58" s="34" t="s">
        <v>431</v>
      </c>
      <c r="D58" s="34" t="s">
        <v>432</v>
      </c>
      <c r="E58" s="35" t="s">
        <v>30</v>
      </c>
      <c r="F58" s="33" t="s">
        <v>433</v>
      </c>
      <c r="G58" s="33" t="s">
        <v>434</v>
      </c>
      <c r="H58" s="33" t="s">
        <v>435</v>
      </c>
      <c r="I58" s="33" t="s">
        <v>428</v>
      </c>
      <c r="J58" s="33" t="s">
        <v>436</v>
      </c>
    </row>
    <row r="59" spans="1:10" ht="39" customHeight="1" x14ac:dyDescent="0.2">
      <c r="A59" s="33" t="s">
        <v>437</v>
      </c>
      <c r="B59" s="34" t="s">
        <v>27</v>
      </c>
      <c r="C59" s="34" t="s">
        <v>438</v>
      </c>
      <c r="D59" s="34" t="s">
        <v>439</v>
      </c>
      <c r="E59" s="35" t="s">
        <v>186</v>
      </c>
      <c r="F59" s="33" t="s">
        <v>440</v>
      </c>
      <c r="G59" s="33" t="s">
        <v>441</v>
      </c>
      <c r="H59" s="33" t="s">
        <v>442</v>
      </c>
      <c r="I59" s="33" t="s">
        <v>443</v>
      </c>
      <c r="J59" s="33" t="s">
        <v>444</v>
      </c>
    </row>
    <row r="60" spans="1:10" ht="39" customHeight="1" x14ac:dyDescent="0.2">
      <c r="A60" s="33" t="s">
        <v>445</v>
      </c>
      <c r="B60" s="34" t="s">
        <v>73</v>
      </c>
      <c r="C60" s="34" t="s">
        <v>446</v>
      </c>
      <c r="D60" s="34" t="s">
        <v>447</v>
      </c>
      <c r="E60" s="35" t="s">
        <v>66</v>
      </c>
      <c r="F60" s="33" t="s">
        <v>448</v>
      </c>
      <c r="G60" s="33" t="s">
        <v>449</v>
      </c>
      <c r="H60" s="33" t="s">
        <v>450</v>
      </c>
      <c r="I60" s="33" t="s">
        <v>451</v>
      </c>
      <c r="J60" s="33" t="s">
        <v>452</v>
      </c>
    </row>
    <row r="61" spans="1:10" ht="51.95" customHeight="1" x14ac:dyDescent="0.2">
      <c r="A61" s="36" t="s">
        <v>453</v>
      </c>
      <c r="B61" s="37" t="s">
        <v>27</v>
      </c>
      <c r="C61" s="37" t="s">
        <v>454</v>
      </c>
      <c r="D61" s="37" t="s">
        <v>439</v>
      </c>
      <c r="E61" s="38" t="s">
        <v>186</v>
      </c>
      <c r="F61" s="36" t="s">
        <v>455</v>
      </c>
      <c r="G61" s="36" t="s">
        <v>456</v>
      </c>
      <c r="H61" s="36" t="s">
        <v>457</v>
      </c>
      <c r="I61" s="36" t="s">
        <v>458</v>
      </c>
      <c r="J61" s="36" t="s">
        <v>459</v>
      </c>
    </row>
    <row r="62" spans="1:10" ht="39" customHeight="1" x14ac:dyDescent="0.2">
      <c r="A62" s="36" t="s">
        <v>460</v>
      </c>
      <c r="B62" s="37" t="s">
        <v>36</v>
      </c>
      <c r="C62" s="37" t="s">
        <v>461</v>
      </c>
      <c r="D62" s="37" t="s">
        <v>397</v>
      </c>
      <c r="E62" s="38" t="s">
        <v>186</v>
      </c>
      <c r="F62" s="36" t="s">
        <v>187</v>
      </c>
      <c r="G62" s="36" t="s">
        <v>462</v>
      </c>
      <c r="H62" s="36" t="s">
        <v>462</v>
      </c>
      <c r="I62" s="36" t="s">
        <v>458</v>
      </c>
      <c r="J62" s="36" t="s">
        <v>463</v>
      </c>
    </row>
    <row r="63" spans="1:10" ht="39" customHeight="1" x14ac:dyDescent="0.2">
      <c r="A63" s="36" t="s">
        <v>464</v>
      </c>
      <c r="B63" s="37" t="s">
        <v>73</v>
      </c>
      <c r="C63" s="37" t="s">
        <v>465</v>
      </c>
      <c r="D63" s="37" t="s">
        <v>466</v>
      </c>
      <c r="E63" s="38" t="s">
        <v>66</v>
      </c>
      <c r="F63" s="36" t="s">
        <v>142</v>
      </c>
      <c r="G63" s="36" t="s">
        <v>467</v>
      </c>
      <c r="H63" s="36" t="s">
        <v>468</v>
      </c>
      <c r="I63" s="36" t="s">
        <v>469</v>
      </c>
      <c r="J63" s="36" t="s">
        <v>470</v>
      </c>
    </row>
    <row r="64" spans="1:10" ht="51.95" customHeight="1" x14ac:dyDescent="0.2">
      <c r="A64" s="36" t="s">
        <v>471</v>
      </c>
      <c r="B64" s="37" t="s">
        <v>73</v>
      </c>
      <c r="C64" s="37" t="s">
        <v>472</v>
      </c>
      <c r="D64" s="37" t="s">
        <v>473</v>
      </c>
      <c r="E64" s="38" t="s">
        <v>66</v>
      </c>
      <c r="F64" s="36" t="s">
        <v>474</v>
      </c>
      <c r="G64" s="36" t="s">
        <v>475</v>
      </c>
      <c r="H64" s="36" t="s">
        <v>476</v>
      </c>
      <c r="I64" s="36" t="s">
        <v>469</v>
      </c>
      <c r="J64" s="36" t="s">
        <v>477</v>
      </c>
    </row>
    <row r="65" spans="1:10" ht="51.95" customHeight="1" x14ac:dyDescent="0.2">
      <c r="A65" s="36" t="s">
        <v>478</v>
      </c>
      <c r="B65" s="37" t="s">
        <v>27</v>
      </c>
      <c r="C65" s="37" t="s">
        <v>479</v>
      </c>
      <c r="D65" s="37" t="s">
        <v>133</v>
      </c>
      <c r="E65" s="38" t="s">
        <v>66</v>
      </c>
      <c r="F65" s="36" t="s">
        <v>480</v>
      </c>
      <c r="G65" s="36" t="s">
        <v>481</v>
      </c>
      <c r="H65" s="36" t="s">
        <v>482</v>
      </c>
      <c r="I65" s="36" t="s">
        <v>483</v>
      </c>
      <c r="J65" s="36" t="s">
        <v>484</v>
      </c>
    </row>
    <row r="66" spans="1:10" ht="39" customHeight="1" x14ac:dyDescent="0.2">
      <c r="A66" s="36" t="s">
        <v>485</v>
      </c>
      <c r="B66" s="37" t="s">
        <v>27</v>
      </c>
      <c r="C66" s="37" t="s">
        <v>486</v>
      </c>
      <c r="D66" s="37" t="s">
        <v>424</v>
      </c>
      <c r="E66" s="38" t="s">
        <v>66</v>
      </c>
      <c r="F66" s="36" t="s">
        <v>487</v>
      </c>
      <c r="G66" s="36" t="s">
        <v>488</v>
      </c>
      <c r="H66" s="36" t="s">
        <v>489</v>
      </c>
      <c r="I66" s="36" t="s">
        <v>483</v>
      </c>
      <c r="J66" s="36" t="s">
        <v>490</v>
      </c>
    </row>
    <row r="67" spans="1:10" ht="26.1" customHeight="1" x14ac:dyDescent="0.2">
      <c r="A67" s="36" t="s">
        <v>491</v>
      </c>
      <c r="B67" s="37" t="s">
        <v>36</v>
      </c>
      <c r="C67" s="37" t="s">
        <v>492</v>
      </c>
      <c r="D67" s="37" t="s">
        <v>185</v>
      </c>
      <c r="E67" s="38" t="s">
        <v>186</v>
      </c>
      <c r="F67" s="36" t="s">
        <v>187</v>
      </c>
      <c r="G67" s="36" t="s">
        <v>493</v>
      </c>
      <c r="H67" s="36" t="s">
        <v>493</v>
      </c>
      <c r="I67" s="36" t="s">
        <v>494</v>
      </c>
      <c r="J67" s="36" t="s">
        <v>495</v>
      </c>
    </row>
    <row r="68" spans="1:10" ht="24" customHeight="1" x14ac:dyDescent="0.2">
      <c r="A68" s="36" t="s">
        <v>496</v>
      </c>
      <c r="B68" s="37" t="s">
        <v>235</v>
      </c>
      <c r="C68" s="37" t="s">
        <v>497</v>
      </c>
      <c r="D68" s="37" t="s">
        <v>498</v>
      </c>
      <c r="E68" s="38" t="s">
        <v>66</v>
      </c>
      <c r="F68" s="36" t="s">
        <v>499</v>
      </c>
      <c r="G68" s="36" t="s">
        <v>500</v>
      </c>
      <c r="H68" s="36" t="s">
        <v>501</v>
      </c>
      <c r="I68" s="36" t="s">
        <v>502</v>
      </c>
      <c r="J68" s="36" t="s">
        <v>503</v>
      </c>
    </row>
    <row r="69" spans="1:10" ht="26.1" customHeight="1" x14ac:dyDescent="0.2">
      <c r="A69" s="36" t="s">
        <v>504</v>
      </c>
      <c r="B69" s="37" t="s">
        <v>36</v>
      </c>
      <c r="C69" s="37" t="s">
        <v>505</v>
      </c>
      <c r="D69" s="37">
        <v>2003</v>
      </c>
      <c r="E69" s="38" t="s">
        <v>84</v>
      </c>
      <c r="F69" s="36" t="s">
        <v>506</v>
      </c>
      <c r="G69" s="36" t="s">
        <v>507</v>
      </c>
      <c r="H69" s="36" t="s">
        <v>508</v>
      </c>
      <c r="I69" s="36" t="s">
        <v>502</v>
      </c>
      <c r="J69" s="36" t="s">
        <v>509</v>
      </c>
    </row>
    <row r="70" spans="1:10" ht="24" customHeight="1" x14ac:dyDescent="0.2">
      <c r="A70" s="36" t="s">
        <v>510</v>
      </c>
      <c r="B70" s="37" t="s">
        <v>36</v>
      </c>
      <c r="C70" s="37" t="s">
        <v>511</v>
      </c>
      <c r="D70" s="37" t="s">
        <v>397</v>
      </c>
      <c r="E70" s="38" t="s">
        <v>186</v>
      </c>
      <c r="F70" s="36" t="s">
        <v>187</v>
      </c>
      <c r="G70" s="36" t="s">
        <v>512</v>
      </c>
      <c r="H70" s="36" t="s">
        <v>512</v>
      </c>
      <c r="I70" s="36" t="s">
        <v>513</v>
      </c>
      <c r="J70" s="36" t="s">
        <v>514</v>
      </c>
    </row>
    <row r="71" spans="1:10" ht="26.1" customHeight="1" x14ac:dyDescent="0.2">
      <c r="A71" s="36" t="s">
        <v>515</v>
      </c>
      <c r="B71" s="37" t="s">
        <v>73</v>
      </c>
      <c r="C71" s="37" t="s">
        <v>516</v>
      </c>
      <c r="D71" s="37" t="s">
        <v>517</v>
      </c>
      <c r="E71" s="38" t="s">
        <v>66</v>
      </c>
      <c r="F71" s="36" t="s">
        <v>518</v>
      </c>
      <c r="G71" s="36" t="s">
        <v>519</v>
      </c>
      <c r="H71" s="36" t="s">
        <v>520</v>
      </c>
      <c r="I71" s="36" t="s">
        <v>513</v>
      </c>
      <c r="J71" s="36" t="s">
        <v>521</v>
      </c>
    </row>
    <row r="72" spans="1:10" ht="65.099999999999994" customHeight="1" x14ac:dyDescent="0.2">
      <c r="A72" s="36" t="s">
        <v>522</v>
      </c>
      <c r="B72" s="37" t="s">
        <v>27</v>
      </c>
      <c r="C72" s="37" t="s">
        <v>523</v>
      </c>
      <c r="D72" s="37" t="s">
        <v>275</v>
      </c>
      <c r="E72" s="38" t="s">
        <v>84</v>
      </c>
      <c r="F72" s="36" t="s">
        <v>524</v>
      </c>
      <c r="G72" s="36" t="s">
        <v>525</v>
      </c>
      <c r="H72" s="36" t="s">
        <v>526</v>
      </c>
      <c r="I72" s="36" t="s">
        <v>527</v>
      </c>
      <c r="J72" s="36" t="s">
        <v>528</v>
      </c>
    </row>
    <row r="73" spans="1:10" ht="26.1" customHeight="1" x14ac:dyDescent="0.2">
      <c r="A73" s="36" t="s">
        <v>529</v>
      </c>
      <c r="B73" s="37" t="s">
        <v>36</v>
      </c>
      <c r="C73" s="37" t="s">
        <v>530</v>
      </c>
      <c r="D73" s="37" t="s">
        <v>531</v>
      </c>
      <c r="E73" s="38" t="s">
        <v>66</v>
      </c>
      <c r="F73" s="36" t="s">
        <v>378</v>
      </c>
      <c r="G73" s="36" t="s">
        <v>532</v>
      </c>
      <c r="H73" s="36" t="s">
        <v>533</v>
      </c>
      <c r="I73" s="36" t="s">
        <v>527</v>
      </c>
      <c r="J73" s="36" t="s">
        <v>534</v>
      </c>
    </row>
    <row r="74" spans="1:10" ht="26.1" customHeight="1" x14ac:dyDescent="0.2">
      <c r="A74" s="36" t="s">
        <v>535</v>
      </c>
      <c r="B74" s="37" t="s">
        <v>36</v>
      </c>
      <c r="C74" s="37" t="s">
        <v>536</v>
      </c>
      <c r="D74" s="37" t="s">
        <v>185</v>
      </c>
      <c r="E74" s="38" t="s">
        <v>186</v>
      </c>
      <c r="F74" s="36" t="s">
        <v>187</v>
      </c>
      <c r="G74" s="36" t="s">
        <v>537</v>
      </c>
      <c r="H74" s="36" t="s">
        <v>537</v>
      </c>
      <c r="I74" s="36" t="s">
        <v>527</v>
      </c>
      <c r="J74" s="36" t="s">
        <v>538</v>
      </c>
    </row>
    <row r="75" spans="1:10" ht="39" customHeight="1" x14ac:dyDescent="0.2">
      <c r="A75" s="36" t="s">
        <v>539</v>
      </c>
      <c r="B75" s="37" t="s">
        <v>73</v>
      </c>
      <c r="C75" s="37" t="s">
        <v>540</v>
      </c>
      <c r="D75" s="37" t="s">
        <v>541</v>
      </c>
      <c r="E75" s="38" t="s">
        <v>291</v>
      </c>
      <c r="F75" s="36" t="s">
        <v>542</v>
      </c>
      <c r="G75" s="36" t="s">
        <v>543</v>
      </c>
      <c r="H75" s="36" t="s">
        <v>544</v>
      </c>
      <c r="I75" s="36" t="s">
        <v>545</v>
      </c>
      <c r="J75" s="36" t="s">
        <v>546</v>
      </c>
    </row>
    <row r="76" spans="1:10" ht="39" customHeight="1" x14ac:dyDescent="0.2">
      <c r="A76" s="36" t="s">
        <v>547</v>
      </c>
      <c r="B76" s="37" t="s">
        <v>27</v>
      </c>
      <c r="C76" s="37" t="s">
        <v>548</v>
      </c>
      <c r="D76" s="37" t="s">
        <v>65</v>
      </c>
      <c r="E76" s="38" t="s">
        <v>66</v>
      </c>
      <c r="F76" s="36" t="s">
        <v>549</v>
      </c>
      <c r="G76" s="36" t="s">
        <v>550</v>
      </c>
      <c r="H76" s="36" t="s">
        <v>551</v>
      </c>
      <c r="I76" s="36" t="s">
        <v>545</v>
      </c>
      <c r="J76" s="36" t="s">
        <v>552</v>
      </c>
    </row>
    <row r="77" spans="1:10" ht="26.1" customHeight="1" x14ac:dyDescent="0.2">
      <c r="A77" s="36" t="s">
        <v>553</v>
      </c>
      <c r="B77" s="37" t="s">
        <v>73</v>
      </c>
      <c r="C77" s="37" t="s">
        <v>554</v>
      </c>
      <c r="D77" s="37" t="s">
        <v>555</v>
      </c>
      <c r="E77" s="38" t="s">
        <v>84</v>
      </c>
      <c r="F77" s="36" t="s">
        <v>556</v>
      </c>
      <c r="G77" s="36" t="s">
        <v>557</v>
      </c>
      <c r="H77" s="36" t="s">
        <v>558</v>
      </c>
      <c r="I77" s="36" t="s">
        <v>559</v>
      </c>
      <c r="J77" s="36" t="s">
        <v>560</v>
      </c>
    </row>
    <row r="78" spans="1:10" ht="51.95" customHeight="1" x14ac:dyDescent="0.2">
      <c r="A78" s="36" t="s">
        <v>561</v>
      </c>
      <c r="B78" s="37" t="s">
        <v>27</v>
      </c>
      <c r="C78" s="37" t="s">
        <v>562</v>
      </c>
      <c r="D78" s="37" t="s">
        <v>432</v>
      </c>
      <c r="E78" s="38" t="s">
        <v>30</v>
      </c>
      <c r="F78" s="36" t="s">
        <v>563</v>
      </c>
      <c r="G78" s="36" t="s">
        <v>564</v>
      </c>
      <c r="H78" s="36" t="s">
        <v>565</v>
      </c>
      <c r="I78" s="36" t="s">
        <v>559</v>
      </c>
      <c r="J78" s="36" t="s">
        <v>566</v>
      </c>
    </row>
    <row r="79" spans="1:10" ht="39" customHeight="1" x14ac:dyDescent="0.2">
      <c r="A79" s="36" t="s">
        <v>567</v>
      </c>
      <c r="B79" s="37" t="s">
        <v>27</v>
      </c>
      <c r="C79" s="37" t="s">
        <v>568</v>
      </c>
      <c r="D79" s="37" t="s">
        <v>29</v>
      </c>
      <c r="E79" s="38" t="s">
        <v>66</v>
      </c>
      <c r="F79" s="36" t="s">
        <v>569</v>
      </c>
      <c r="G79" s="36" t="s">
        <v>570</v>
      </c>
      <c r="H79" s="36" t="s">
        <v>571</v>
      </c>
      <c r="I79" s="36" t="s">
        <v>559</v>
      </c>
      <c r="J79" s="36" t="s">
        <v>572</v>
      </c>
    </row>
    <row r="80" spans="1:10" ht="39" customHeight="1" x14ac:dyDescent="0.2">
      <c r="A80" s="36" t="s">
        <v>573</v>
      </c>
      <c r="B80" s="37" t="s">
        <v>27</v>
      </c>
      <c r="C80" s="37" t="s">
        <v>574</v>
      </c>
      <c r="D80" s="37" t="s">
        <v>575</v>
      </c>
      <c r="E80" s="38" t="s">
        <v>186</v>
      </c>
      <c r="F80" s="36" t="s">
        <v>576</v>
      </c>
      <c r="G80" s="36" t="s">
        <v>577</v>
      </c>
      <c r="H80" s="36" t="s">
        <v>578</v>
      </c>
      <c r="I80" s="36" t="s">
        <v>559</v>
      </c>
      <c r="J80" s="36" t="s">
        <v>579</v>
      </c>
    </row>
    <row r="81" spans="1:10" ht="39" customHeight="1" x14ac:dyDescent="0.2">
      <c r="A81" s="36" t="s">
        <v>580</v>
      </c>
      <c r="B81" s="37" t="s">
        <v>27</v>
      </c>
      <c r="C81" s="37" t="s">
        <v>581</v>
      </c>
      <c r="D81" s="37" t="s">
        <v>582</v>
      </c>
      <c r="E81" s="38" t="s">
        <v>66</v>
      </c>
      <c r="F81" s="36" t="s">
        <v>583</v>
      </c>
      <c r="G81" s="36" t="s">
        <v>584</v>
      </c>
      <c r="H81" s="36" t="s">
        <v>585</v>
      </c>
      <c r="I81" s="36" t="s">
        <v>586</v>
      </c>
      <c r="J81" s="36" t="s">
        <v>587</v>
      </c>
    </row>
    <row r="82" spans="1:10" ht="51.95" customHeight="1" x14ac:dyDescent="0.2">
      <c r="A82" s="36" t="s">
        <v>588</v>
      </c>
      <c r="B82" s="37" t="s">
        <v>115</v>
      </c>
      <c r="C82" s="37" t="s">
        <v>589</v>
      </c>
      <c r="D82" s="37" t="s">
        <v>117</v>
      </c>
      <c r="E82" s="38" t="s">
        <v>108</v>
      </c>
      <c r="F82" s="36" t="s">
        <v>76</v>
      </c>
      <c r="G82" s="36" t="s">
        <v>590</v>
      </c>
      <c r="H82" s="36" t="s">
        <v>591</v>
      </c>
      <c r="I82" s="36" t="s">
        <v>592</v>
      </c>
      <c r="J82" s="36" t="s">
        <v>593</v>
      </c>
    </row>
    <row r="83" spans="1:10" ht="65.099999999999994" customHeight="1" x14ac:dyDescent="0.2">
      <c r="A83" s="36" t="s">
        <v>594</v>
      </c>
      <c r="B83" s="37" t="s">
        <v>36</v>
      </c>
      <c r="C83" s="37" t="s">
        <v>595</v>
      </c>
      <c r="D83" s="37">
        <v>168</v>
      </c>
      <c r="E83" s="38" t="s">
        <v>596</v>
      </c>
      <c r="F83" s="36" t="s">
        <v>187</v>
      </c>
      <c r="G83" s="36" t="s">
        <v>597</v>
      </c>
      <c r="H83" s="36" t="s">
        <v>597</v>
      </c>
      <c r="I83" s="36" t="s">
        <v>598</v>
      </c>
      <c r="J83" s="36" t="s">
        <v>599</v>
      </c>
    </row>
    <row r="84" spans="1:10" ht="39" customHeight="1" x14ac:dyDescent="0.2">
      <c r="A84" s="36" t="s">
        <v>600</v>
      </c>
      <c r="B84" s="37" t="s">
        <v>73</v>
      </c>
      <c r="C84" s="37" t="s">
        <v>601</v>
      </c>
      <c r="D84" s="37" t="s">
        <v>602</v>
      </c>
      <c r="E84" s="38" t="s">
        <v>291</v>
      </c>
      <c r="F84" s="36" t="s">
        <v>603</v>
      </c>
      <c r="G84" s="36" t="s">
        <v>604</v>
      </c>
      <c r="H84" s="36" t="s">
        <v>605</v>
      </c>
      <c r="I84" s="36" t="s">
        <v>598</v>
      </c>
      <c r="J84" s="36" t="s">
        <v>606</v>
      </c>
    </row>
    <row r="85" spans="1:10" ht="26.1" customHeight="1" x14ac:dyDescent="0.2">
      <c r="A85" s="36" t="s">
        <v>607</v>
      </c>
      <c r="B85" s="37" t="s">
        <v>73</v>
      </c>
      <c r="C85" s="37" t="s">
        <v>608</v>
      </c>
      <c r="D85" s="37" t="s">
        <v>609</v>
      </c>
      <c r="E85" s="38" t="s">
        <v>610</v>
      </c>
      <c r="F85" s="36" t="s">
        <v>58</v>
      </c>
      <c r="G85" s="36" t="s">
        <v>611</v>
      </c>
      <c r="H85" s="36" t="s">
        <v>612</v>
      </c>
      <c r="I85" s="36" t="s">
        <v>598</v>
      </c>
      <c r="J85" s="36" t="s">
        <v>613</v>
      </c>
    </row>
    <row r="86" spans="1:10" ht="51.95" customHeight="1" x14ac:dyDescent="0.2">
      <c r="A86" s="36" t="s">
        <v>614</v>
      </c>
      <c r="B86" s="37" t="s">
        <v>27</v>
      </c>
      <c r="C86" s="37" t="s">
        <v>615</v>
      </c>
      <c r="D86" s="37" t="s">
        <v>439</v>
      </c>
      <c r="E86" s="38" t="s">
        <v>186</v>
      </c>
      <c r="F86" s="36" t="s">
        <v>616</v>
      </c>
      <c r="G86" s="36" t="s">
        <v>617</v>
      </c>
      <c r="H86" s="36" t="s">
        <v>618</v>
      </c>
      <c r="I86" s="36" t="s">
        <v>619</v>
      </c>
      <c r="J86" s="36" t="s">
        <v>620</v>
      </c>
    </row>
    <row r="87" spans="1:10" ht="51.95" customHeight="1" x14ac:dyDescent="0.2">
      <c r="A87" s="36" t="s">
        <v>621</v>
      </c>
      <c r="B87" s="37" t="s">
        <v>27</v>
      </c>
      <c r="C87" s="37" t="s">
        <v>622</v>
      </c>
      <c r="D87" s="37" t="s">
        <v>623</v>
      </c>
      <c r="E87" s="38" t="s">
        <v>66</v>
      </c>
      <c r="F87" s="36" t="s">
        <v>157</v>
      </c>
      <c r="G87" s="36" t="s">
        <v>624</v>
      </c>
      <c r="H87" s="36" t="s">
        <v>625</v>
      </c>
      <c r="I87" s="36" t="s">
        <v>619</v>
      </c>
      <c r="J87" s="36" t="s">
        <v>626</v>
      </c>
    </row>
    <row r="88" spans="1:10" ht="24" customHeight="1" x14ac:dyDescent="0.2">
      <c r="A88" s="36" t="s">
        <v>627</v>
      </c>
      <c r="B88" s="37" t="s">
        <v>36</v>
      </c>
      <c r="C88" s="37" t="s">
        <v>628</v>
      </c>
      <c r="D88" s="37">
        <v>124</v>
      </c>
      <c r="E88" s="38" t="s">
        <v>66</v>
      </c>
      <c r="F88" s="36" t="s">
        <v>629</v>
      </c>
      <c r="G88" s="36" t="s">
        <v>630</v>
      </c>
      <c r="H88" s="36" t="s">
        <v>631</v>
      </c>
      <c r="I88" s="36" t="s">
        <v>632</v>
      </c>
      <c r="J88" s="36" t="s">
        <v>633</v>
      </c>
    </row>
    <row r="89" spans="1:10" ht="39" customHeight="1" x14ac:dyDescent="0.2">
      <c r="A89" s="36" t="s">
        <v>634</v>
      </c>
      <c r="B89" s="37" t="s">
        <v>27</v>
      </c>
      <c r="C89" s="37" t="s">
        <v>635</v>
      </c>
      <c r="D89" s="37" t="s">
        <v>636</v>
      </c>
      <c r="E89" s="38" t="s">
        <v>66</v>
      </c>
      <c r="F89" s="36" t="s">
        <v>637</v>
      </c>
      <c r="G89" s="36" t="s">
        <v>638</v>
      </c>
      <c r="H89" s="36" t="s">
        <v>639</v>
      </c>
      <c r="I89" s="36" t="s">
        <v>632</v>
      </c>
      <c r="J89" s="36" t="s">
        <v>640</v>
      </c>
    </row>
    <row r="90" spans="1:10" ht="26.1" customHeight="1" x14ac:dyDescent="0.2">
      <c r="A90" s="36" t="s">
        <v>641</v>
      </c>
      <c r="B90" s="37" t="s">
        <v>115</v>
      </c>
      <c r="C90" s="37" t="s">
        <v>642</v>
      </c>
      <c r="D90" s="37" t="s">
        <v>117</v>
      </c>
      <c r="E90" s="38" t="s">
        <v>291</v>
      </c>
      <c r="F90" s="36" t="s">
        <v>643</v>
      </c>
      <c r="G90" s="36" t="s">
        <v>644</v>
      </c>
      <c r="H90" s="36" t="s">
        <v>645</v>
      </c>
      <c r="I90" s="36" t="s">
        <v>632</v>
      </c>
      <c r="J90" s="36" t="s">
        <v>646</v>
      </c>
    </row>
    <row r="91" spans="1:10" ht="51.95" customHeight="1" x14ac:dyDescent="0.2">
      <c r="A91" s="36" t="s">
        <v>647</v>
      </c>
      <c r="B91" s="37" t="s">
        <v>73</v>
      </c>
      <c r="C91" s="37" t="s">
        <v>648</v>
      </c>
      <c r="D91" s="37" t="s">
        <v>466</v>
      </c>
      <c r="E91" s="38" t="s">
        <v>66</v>
      </c>
      <c r="F91" s="36" t="s">
        <v>649</v>
      </c>
      <c r="G91" s="36" t="s">
        <v>650</v>
      </c>
      <c r="H91" s="36" t="s">
        <v>651</v>
      </c>
      <c r="I91" s="36" t="s">
        <v>652</v>
      </c>
      <c r="J91" s="36" t="s">
        <v>653</v>
      </c>
    </row>
    <row r="92" spans="1:10" ht="24" customHeight="1" x14ac:dyDescent="0.2">
      <c r="A92" s="36" t="s">
        <v>654</v>
      </c>
      <c r="B92" s="37" t="s">
        <v>73</v>
      </c>
      <c r="C92" s="37" t="s">
        <v>655</v>
      </c>
      <c r="D92" s="37" t="s">
        <v>75</v>
      </c>
      <c r="E92" s="38" t="s">
        <v>596</v>
      </c>
      <c r="F92" s="36" t="s">
        <v>656</v>
      </c>
      <c r="G92" s="36" t="s">
        <v>657</v>
      </c>
      <c r="H92" s="36" t="s">
        <v>658</v>
      </c>
      <c r="I92" s="36" t="s">
        <v>652</v>
      </c>
      <c r="J92" s="36" t="s">
        <v>659</v>
      </c>
    </row>
    <row r="93" spans="1:10" ht="39" customHeight="1" x14ac:dyDescent="0.2">
      <c r="A93" s="36" t="s">
        <v>660</v>
      </c>
      <c r="B93" s="37" t="s">
        <v>27</v>
      </c>
      <c r="C93" s="37" t="s">
        <v>661</v>
      </c>
      <c r="D93" s="37" t="s">
        <v>636</v>
      </c>
      <c r="E93" s="38" t="s">
        <v>66</v>
      </c>
      <c r="F93" s="36" t="s">
        <v>662</v>
      </c>
      <c r="G93" s="36" t="s">
        <v>663</v>
      </c>
      <c r="H93" s="36" t="s">
        <v>664</v>
      </c>
      <c r="I93" s="36" t="s">
        <v>652</v>
      </c>
      <c r="J93" s="36" t="s">
        <v>665</v>
      </c>
    </row>
    <row r="94" spans="1:10" ht="51.95" customHeight="1" x14ac:dyDescent="0.2">
      <c r="A94" s="36" t="s">
        <v>666</v>
      </c>
      <c r="B94" s="37" t="s">
        <v>27</v>
      </c>
      <c r="C94" s="37" t="s">
        <v>667</v>
      </c>
      <c r="D94" s="37" t="s">
        <v>92</v>
      </c>
      <c r="E94" s="38" t="s">
        <v>84</v>
      </c>
      <c r="F94" s="36" t="s">
        <v>668</v>
      </c>
      <c r="G94" s="36" t="s">
        <v>669</v>
      </c>
      <c r="H94" s="36" t="s">
        <v>670</v>
      </c>
      <c r="I94" s="36" t="s">
        <v>652</v>
      </c>
      <c r="J94" s="36" t="s">
        <v>671</v>
      </c>
    </row>
    <row r="95" spans="1:10" ht="26.1" customHeight="1" x14ac:dyDescent="0.2">
      <c r="A95" s="36" t="s">
        <v>672</v>
      </c>
      <c r="B95" s="37" t="s">
        <v>27</v>
      </c>
      <c r="C95" s="37" t="s">
        <v>673</v>
      </c>
      <c r="D95" s="37" t="s">
        <v>193</v>
      </c>
      <c r="E95" s="38" t="s">
        <v>66</v>
      </c>
      <c r="F95" s="36" t="s">
        <v>674</v>
      </c>
      <c r="G95" s="36" t="s">
        <v>675</v>
      </c>
      <c r="H95" s="36" t="s">
        <v>676</v>
      </c>
      <c r="I95" s="36" t="s">
        <v>652</v>
      </c>
      <c r="J95" s="36" t="s">
        <v>677</v>
      </c>
    </row>
    <row r="96" spans="1:10" ht="26.1" customHeight="1" x14ac:dyDescent="0.2">
      <c r="A96" s="36" t="s">
        <v>678</v>
      </c>
      <c r="B96" s="37" t="s">
        <v>27</v>
      </c>
      <c r="C96" s="37" t="s">
        <v>679</v>
      </c>
      <c r="D96" s="37" t="s">
        <v>680</v>
      </c>
      <c r="E96" s="38" t="s">
        <v>186</v>
      </c>
      <c r="F96" s="36" t="s">
        <v>681</v>
      </c>
      <c r="G96" s="36" t="s">
        <v>682</v>
      </c>
      <c r="H96" s="36" t="s">
        <v>683</v>
      </c>
      <c r="I96" s="36" t="s">
        <v>652</v>
      </c>
      <c r="J96" s="36" t="s">
        <v>684</v>
      </c>
    </row>
    <row r="97" spans="1:10" ht="39" customHeight="1" x14ac:dyDescent="0.2">
      <c r="A97" s="36" t="s">
        <v>685</v>
      </c>
      <c r="B97" s="37" t="s">
        <v>27</v>
      </c>
      <c r="C97" s="37" t="s">
        <v>686</v>
      </c>
      <c r="D97" s="37" t="s">
        <v>687</v>
      </c>
      <c r="E97" s="38" t="s">
        <v>84</v>
      </c>
      <c r="F97" s="36" t="s">
        <v>688</v>
      </c>
      <c r="G97" s="36" t="s">
        <v>689</v>
      </c>
      <c r="H97" s="36" t="s">
        <v>690</v>
      </c>
      <c r="I97" s="36" t="s">
        <v>652</v>
      </c>
      <c r="J97" s="36" t="s">
        <v>691</v>
      </c>
    </row>
    <row r="98" spans="1:10" ht="26.1" customHeight="1" x14ac:dyDescent="0.2">
      <c r="A98" s="36" t="s">
        <v>692</v>
      </c>
      <c r="B98" s="37" t="s">
        <v>115</v>
      </c>
      <c r="C98" s="37" t="s">
        <v>693</v>
      </c>
      <c r="D98" s="37" t="s">
        <v>117</v>
      </c>
      <c r="E98" s="38" t="s">
        <v>291</v>
      </c>
      <c r="F98" s="36" t="s">
        <v>694</v>
      </c>
      <c r="G98" s="36" t="s">
        <v>695</v>
      </c>
      <c r="H98" s="36" t="s">
        <v>696</v>
      </c>
      <c r="I98" s="36" t="s">
        <v>697</v>
      </c>
      <c r="J98" s="36" t="s">
        <v>698</v>
      </c>
    </row>
    <row r="99" spans="1:10" ht="26.1" customHeight="1" x14ac:dyDescent="0.2">
      <c r="A99" s="36" t="s">
        <v>699</v>
      </c>
      <c r="B99" s="37" t="s">
        <v>36</v>
      </c>
      <c r="C99" s="37" t="s">
        <v>700</v>
      </c>
      <c r="D99" s="37" t="s">
        <v>680</v>
      </c>
      <c r="E99" s="38" t="s">
        <v>701</v>
      </c>
      <c r="F99" s="36" t="s">
        <v>702</v>
      </c>
      <c r="G99" s="36" t="s">
        <v>703</v>
      </c>
      <c r="H99" s="36" t="s">
        <v>704</v>
      </c>
      <c r="I99" s="36" t="s">
        <v>697</v>
      </c>
      <c r="J99" s="36" t="s">
        <v>705</v>
      </c>
    </row>
    <row r="100" spans="1:10" ht="39" customHeight="1" x14ac:dyDescent="0.2">
      <c r="A100" s="36" t="s">
        <v>706</v>
      </c>
      <c r="B100" s="37" t="s">
        <v>27</v>
      </c>
      <c r="C100" s="37" t="s">
        <v>707</v>
      </c>
      <c r="D100" s="37" t="s">
        <v>403</v>
      </c>
      <c r="E100" s="38" t="s">
        <v>84</v>
      </c>
      <c r="F100" s="36" t="s">
        <v>708</v>
      </c>
      <c r="G100" s="36" t="s">
        <v>709</v>
      </c>
      <c r="H100" s="36" t="s">
        <v>710</v>
      </c>
      <c r="I100" s="36" t="s">
        <v>697</v>
      </c>
      <c r="J100" s="36" t="s">
        <v>711</v>
      </c>
    </row>
    <row r="101" spans="1:10" ht="26.1" customHeight="1" x14ac:dyDescent="0.2">
      <c r="A101" s="36" t="s">
        <v>712</v>
      </c>
      <c r="B101" s="37" t="s">
        <v>36</v>
      </c>
      <c r="C101" s="37" t="s">
        <v>713</v>
      </c>
      <c r="D101" s="37" t="s">
        <v>185</v>
      </c>
      <c r="E101" s="38" t="s">
        <v>186</v>
      </c>
      <c r="F101" s="36" t="s">
        <v>187</v>
      </c>
      <c r="G101" s="36" t="s">
        <v>714</v>
      </c>
      <c r="H101" s="36" t="s">
        <v>714</v>
      </c>
      <c r="I101" s="36" t="s">
        <v>697</v>
      </c>
      <c r="J101" s="36" t="s">
        <v>715</v>
      </c>
    </row>
    <row r="102" spans="1:10" ht="39" customHeight="1" x14ac:dyDescent="0.2">
      <c r="A102" s="36" t="s">
        <v>716</v>
      </c>
      <c r="B102" s="37" t="s">
        <v>27</v>
      </c>
      <c r="C102" s="37" t="s">
        <v>717</v>
      </c>
      <c r="D102" s="37" t="s">
        <v>261</v>
      </c>
      <c r="E102" s="38" t="s">
        <v>66</v>
      </c>
      <c r="F102" s="36" t="s">
        <v>718</v>
      </c>
      <c r="G102" s="36" t="s">
        <v>719</v>
      </c>
      <c r="H102" s="36" t="s">
        <v>720</v>
      </c>
      <c r="I102" s="36" t="s">
        <v>721</v>
      </c>
      <c r="J102" s="36" t="s">
        <v>722</v>
      </c>
    </row>
    <row r="103" spans="1:10" ht="51.95" customHeight="1" x14ac:dyDescent="0.2">
      <c r="A103" s="36" t="s">
        <v>723</v>
      </c>
      <c r="B103" s="37" t="s">
        <v>27</v>
      </c>
      <c r="C103" s="37" t="s">
        <v>724</v>
      </c>
      <c r="D103" s="37" t="s">
        <v>439</v>
      </c>
      <c r="E103" s="38" t="s">
        <v>186</v>
      </c>
      <c r="F103" s="36" t="s">
        <v>455</v>
      </c>
      <c r="G103" s="36" t="s">
        <v>725</v>
      </c>
      <c r="H103" s="36" t="s">
        <v>726</v>
      </c>
      <c r="I103" s="36" t="s">
        <v>721</v>
      </c>
      <c r="J103" s="36" t="s">
        <v>727</v>
      </c>
    </row>
    <row r="104" spans="1:10" ht="26.1" customHeight="1" x14ac:dyDescent="0.2">
      <c r="A104" s="36" t="s">
        <v>728</v>
      </c>
      <c r="B104" s="37" t="s">
        <v>27</v>
      </c>
      <c r="C104" s="37" t="s">
        <v>729</v>
      </c>
      <c r="D104" s="37" t="s">
        <v>636</v>
      </c>
      <c r="E104" s="38" t="s">
        <v>730</v>
      </c>
      <c r="F104" s="36" t="s">
        <v>731</v>
      </c>
      <c r="G104" s="36" t="s">
        <v>732</v>
      </c>
      <c r="H104" s="36" t="s">
        <v>733</v>
      </c>
      <c r="I104" s="36" t="s">
        <v>721</v>
      </c>
      <c r="J104" s="36" t="s">
        <v>734</v>
      </c>
    </row>
    <row r="105" spans="1:10" ht="39" customHeight="1" x14ac:dyDescent="0.2">
      <c r="A105" s="36" t="s">
        <v>735</v>
      </c>
      <c r="B105" s="37" t="s">
        <v>27</v>
      </c>
      <c r="C105" s="37" t="s">
        <v>736</v>
      </c>
      <c r="D105" s="37" t="s">
        <v>636</v>
      </c>
      <c r="E105" s="38" t="s">
        <v>730</v>
      </c>
      <c r="F105" s="36" t="s">
        <v>737</v>
      </c>
      <c r="G105" s="36" t="s">
        <v>738</v>
      </c>
      <c r="H105" s="36" t="s">
        <v>739</v>
      </c>
      <c r="I105" s="36" t="s">
        <v>721</v>
      </c>
      <c r="J105" s="36" t="s">
        <v>740</v>
      </c>
    </row>
    <row r="106" spans="1:10" ht="26.1" customHeight="1" x14ac:dyDescent="0.2">
      <c r="A106" s="36" t="s">
        <v>741</v>
      </c>
      <c r="B106" s="37" t="s">
        <v>36</v>
      </c>
      <c r="C106" s="37" t="s">
        <v>742</v>
      </c>
      <c r="D106" s="37" t="s">
        <v>185</v>
      </c>
      <c r="E106" s="38" t="s">
        <v>186</v>
      </c>
      <c r="F106" s="36" t="s">
        <v>187</v>
      </c>
      <c r="G106" s="36" t="s">
        <v>743</v>
      </c>
      <c r="H106" s="36" t="s">
        <v>743</v>
      </c>
      <c r="I106" s="36" t="s">
        <v>721</v>
      </c>
      <c r="J106" s="36" t="s">
        <v>744</v>
      </c>
    </row>
    <row r="107" spans="1:10" ht="65.099999999999994" customHeight="1" x14ac:dyDescent="0.2">
      <c r="A107" s="36" t="s">
        <v>745</v>
      </c>
      <c r="B107" s="37" t="s">
        <v>27</v>
      </c>
      <c r="C107" s="37" t="s">
        <v>746</v>
      </c>
      <c r="D107" s="37" t="s">
        <v>222</v>
      </c>
      <c r="E107" s="38" t="s">
        <v>66</v>
      </c>
      <c r="F107" s="36" t="s">
        <v>747</v>
      </c>
      <c r="G107" s="36" t="s">
        <v>748</v>
      </c>
      <c r="H107" s="36" t="s">
        <v>749</v>
      </c>
      <c r="I107" s="36" t="s">
        <v>750</v>
      </c>
      <c r="J107" s="36" t="s">
        <v>751</v>
      </c>
    </row>
    <row r="108" spans="1:10" ht="24" customHeight="1" x14ac:dyDescent="0.2">
      <c r="A108" s="36" t="s">
        <v>752</v>
      </c>
      <c r="B108" s="37" t="s">
        <v>235</v>
      </c>
      <c r="C108" s="37" t="s">
        <v>753</v>
      </c>
      <c r="D108" s="37" t="s">
        <v>237</v>
      </c>
      <c r="E108" s="38" t="s">
        <v>30</v>
      </c>
      <c r="F108" s="36" t="s">
        <v>754</v>
      </c>
      <c r="G108" s="36" t="s">
        <v>755</v>
      </c>
      <c r="H108" s="36" t="s">
        <v>756</v>
      </c>
      <c r="I108" s="36" t="s">
        <v>750</v>
      </c>
      <c r="J108" s="36" t="s">
        <v>757</v>
      </c>
    </row>
    <row r="109" spans="1:10" ht="24" customHeight="1" x14ac:dyDescent="0.2">
      <c r="A109" s="36" t="s">
        <v>758</v>
      </c>
      <c r="B109" s="37" t="s">
        <v>235</v>
      </c>
      <c r="C109" s="37" t="s">
        <v>759</v>
      </c>
      <c r="D109" s="37" t="s">
        <v>237</v>
      </c>
      <c r="E109" s="38" t="s">
        <v>30</v>
      </c>
      <c r="F109" s="36" t="s">
        <v>760</v>
      </c>
      <c r="G109" s="36" t="s">
        <v>761</v>
      </c>
      <c r="H109" s="36" t="s">
        <v>762</v>
      </c>
      <c r="I109" s="36" t="s">
        <v>750</v>
      </c>
      <c r="J109" s="36" t="s">
        <v>763</v>
      </c>
    </row>
    <row r="110" spans="1:10" ht="26.1" customHeight="1" x14ac:dyDescent="0.2">
      <c r="A110" s="36" t="s">
        <v>764</v>
      </c>
      <c r="B110" s="37" t="s">
        <v>27</v>
      </c>
      <c r="C110" s="37" t="s">
        <v>765</v>
      </c>
      <c r="D110" s="37" t="s">
        <v>636</v>
      </c>
      <c r="E110" s="38" t="s">
        <v>730</v>
      </c>
      <c r="F110" s="36" t="s">
        <v>766</v>
      </c>
      <c r="G110" s="36" t="s">
        <v>767</v>
      </c>
      <c r="H110" s="36" t="s">
        <v>768</v>
      </c>
      <c r="I110" s="36" t="s">
        <v>750</v>
      </c>
      <c r="J110" s="36" t="s">
        <v>769</v>
      </c>
    </row>
    <row r="111" spans="1:10" ht="39" customHeight="1" x14ac:dyDescent="0.2">
      <c r="A111" s="36" t="s">
        <v>770</v>
      </c>
      <c r="B111" s="37" t="s">
        <v>27</v>
      </c>
      <c r="C111" s="37" t="s">
        <v>771</v>
      </c>
      <c r="D111" s="37" t="s">
        <v>253</v>
      </c>
      <c r="E111" s="38" t="s">
        <v>84</v>
      </c>
      <c r="F111" s="36" t="s">
        <v>772</v>
      </c>
      <c r="G111" s="36" t="s">
        <v>773</v>
      </c>
      <c r="H111" s="36" t="s">
        <v>774</v>
      </c>
      <c r="I111" s="36" t="s">
        <v>750</v>
      </c>
      <c r="J111" s="36" t="s">
        <v>775</v>
      </c>
    </row>
    <row r="112" spans="1:10" ht="26.1" customHeight="1" x14ac:dyDescent="0.2">
      <c r="A112" s="36" t="s">
        <v>776</v>
      </c>
      <c r="B112" s="37" t="s">
        <v>73</v>
      </c>
      <c r="C112" s="37" t="s">
        <v>777</v>
      </c>
      <c r="D112" s="37" t="s">
        <v>609</v>
      </c>
      <c r="E112" s="38" t="s">
        <v>610</v>
      </c>
      <c r="F112" s="36" t="s">
        <v>58</v>
      </c>
      <c r="G112" s="36" t="s">
        <v>778</v>
      </c>
      <c r="H112" s="36" t="s">
        <v>779</v>
      </c>
      <c r="I112" s="36" t="s">
        <v>780</v>
      </c>
      <c r="J112" s="36" t="s">
        <v>781</v>
      </c>
    </row>
    <row r="113" spans="1:10" ht="26.1" customHeight="1" x14ac:dyDescent="0.2">
      <c r="A113" s="36" t="s">
        <v>782</v>
      </c>
      <c r="B113" s="37" t="s">
        <v>36</v>
      </c>
      <c r="C113" s="37" t="s">
        <v>783</v>
      </c>
      <c r="D113" s="37">
        <v>136</v>
      </c>
      <c r="E113" s="38" t="s">
        <v>291</v>
      </c>
      <c r="F113" s="36" t="s">
        <v>784</v>
      </c>
      <c r="G113" s="36" t="s">
        <v>785</v>
      </c>
      <c r="H113" s="36" t="s">
        <v>786</v>
      </c>
      <c r="I113" s="36" t="s">
        <v>780</v>
      </c>
      <c r="J113" s="36" t="s">
        <v>787</v>
      </c>
    </row>
    <row r="114" spans="1:10" ht="26.1" customHeight="1" x14ac:dyDescent="0.2">
      <c r="A114" s="36" t="s">
        <v>788</v>
      </c>
      <c r="B114" s="37" t="s">
        <v>27</v>
      </c>
      <c r="C114" s="37" t="s">
        <v>789</v>
      </c>
      <c r="D114" s="37" t="s">
        <v>790</v>
      </c>
      <c r="E114" s="38" t="s">
        <v>66</v>
      </c>
      <c r="F114" s="36" t="s">
        <v>791</v>
      </c>
      <c r="G114" s="36" t="s">
        <v>792</v>
      </c>
      <c r="H114" s="36" t="s">
        <v>793</v>
      </c>
      <c r="I114" s="36" t="s">
        <v>780</v>
      </c>
      <c r="J114" s="36" t="s">
        <v>794</v>
      </c>
    </row>
    <row r="115" spans="1:10" ht="39" customHeight="1" x14ac:dyDescent="0.2">
      <c r="A115" s="36" t="s">
        <v>795</v>
      </c>
      <c r="B115" s="37" t="s">
        <v>27</v>
      </c>
      <c r="C115" s="37" t="s">
        <v>796</v>
      </c>
      <c r="D115" s="37" t="s">
        <v>797</v>
      </c>
      <c r="E115" s="38" t="s">
        <v>66</v>
      </c>
      <c r="F115" s="36" t="s">
        <v>798</v>
      </c>
      <c r="G115" s="36" t="s">
        <v>799</v>
      </c>
      <c r="H115" s="36" t="s">
        <v>800</v>
      </c>
      <c r="I115" s="36" t="s">
        <v>780</v>
      </c>
      <c r="J115" s="36" t="s">
        <v>801</v>
      </c>
    </row>
    <row r="116" spans="1:10" ht="39" customHeight="1" x14ac:dyDescent="0.2">
      <c r="A116" s="36" t="s">
        <v>802</v>
      </c>
      <c r="B116" s="37" t="s">
        <v>27</v>
      </c>
      <c r="C116" s="37" t="s">
        <v>803</v>
      </c>
      <c r="D116" s="37" t="s">
        <v>636</v>
      </c>
      <c r="E116" s="38" t="s">
        <v>730</v>
      </c>
      <c r="F116" s="36" t="s">
        <v>804</v>
      </c>
      <c r="G116" s="36" t="s">
        <v>805</v>
      </c>
      <c r="H116" s="36" t="s">
        <v>806</v>
      </c>
      <c r="I116" s="36" t="s">
        <v>807</v>
      </c>
      <c r="J116" s="36" t="s">
        <v>808</v>
      </c>
    </row>
    <row r="117" spans="1:10" ht="51.95" customHeight="1" x14ac:dyDescent="0.2">
      <c r="A117" s="36" t="s">
        <v>809</v>
      </c>
      <c r="B117" s="37" t="s">
        <v>27</v>
      </c>
      <c r="C117" s="37" t="s">
        <v>810</v>
      </c>
      <c r="D117" s="37" t="s">
        <v>439</v>
      </c>
      <c r="E117" s="38" t="s">
        <v>186</v>
      </c>
      <c r="F117" s="36" t="s">
        <v>187</v>
      </c>
      <c r="G117" s="36" t="s">
        <v>811</v>
      </c>
      <c r="H117" s="36" t="s">
        <v>811</v>
      </c>
      <c r="I117" s="36" t="s">
        <v>807</v>
      </c>
      <c r="J117" s="36" t="s">
        <v>812</v>
      </c>
    </row>
    <row r="118" spans="1:10" ht="26.1" customHeight="1" x14ac:dyDescent="0.2">
      <c r="A118" s="36" t="s">
        <v>813</v>
      </c>
      <c r="B118" s="37" t="s">
        <v>814</v>
      </c>
      <c r="C118" s="37" t="s">
        <v>815</v>
      </c>
      <c r="D118" s="37" t="s">
        <v>816</v>
      </c>
      <c r="E118" s="38" t="s">
        <v>30</v>
      </c>
      <c r="F118" s="36" t="s">
        <v>817</v>
      </c>
      <c r="G118" s="36" t="s">
        <v>818</v>
      </c>
      <c r="H118" s="36" t="s">
        <v>819</v>
      </c>
      <c r="I118" s="36" t="s">
        <v>807</v>
      </c>
      <c r="J118" s="36" t="s">
        <v>820</v>
      </c>
    </row>
    <row r="119" spans="1:10" ht="39" customHeight="1" x14ac:dyDescent="0.2">
      <c r="A119" s="36" t="s">
        <v>821</v>
      </c>
      <c r="B119" s="37" t="s">
        <v>36</v>
      </c>
      <c r="C119" s="37" t="s">
        <v>822</v>
      </c>
      <c r="D119" s="37" t="s">
        <v>141</v>
      </c>
      <c r="E119" s="38" t="s">
        <v>823</v>
      </c>
      <c r="F119" s="36" t="s">
        <v>824</v>
      </c>
      <c r="G119" s="36" t="s">
        <v>825</v>
      </c>
      <c r="H119" s="36" t="s">
        <v>826</v>
      </c>
      <c r="I119" s="36" t="s">
        <v>827</v>
      </c>
      <c r="J119" s="36" t="s">
        <v>828</v>
      </c>
    </row>
    <row r="120" spans="1:10" ht="39" customHeight="1" x14ac:dyDescent="0.2">
      <c r="A120" s="36" t="s">
        <v>829</v>
      </c>
      <c r="B120" s="37" t="s">
        <v>27</v>
      </c>
      <c r="C120" s="37" t="s">
        <v>830</v>
      </c>
      <c r="D120" s="37" t="s">
        <v>831</v>
      </c>
      <c r="E120" s="38" t="s">
        <v>730</v>
      </c>
      <c r="F120" s="36" t="s">
        <v>832</v>
      </c>
      <c r="G120" s="36" t="s">
        <v>785</v>
      </c>
      <c r="H120" s="36" t="s">
        <v>833</v>
      </c>
      <c r="I120" s="36" t="s">
        <v>827</v>
      </c>
      <c r="J120" s="36" t="s">
        <v>834</v>
      </c>
    </row>
    <row r="121" spans="1:10" ht="51.95" customHeight="1" x14ac:dyDescent="0.2">
      <c r="A121" s="36" t="s">
        <v>835</v>
      </c>
      <c r="B121" s="37" t="s">
        <v>27</v>
      </c>
      <c r="C121" s="37" t="s">
        <v>836</v>
      </c>
      <c r="D121" s="37" t="s">
        <v>837</v>
      </c>
      <c r="E121" s="38" t="s">
        <v>66</v>
      </c>
      <c r="F121" s="36" t="s">
        <v>838</v>
      </c>
      <c r="G121" s="36" t="s">
        <v>839</v>
      </c>
      <c r="H121" s="36" t="s">
        <v>840</v>
      </c>
      <c r="I121" s="36" t="s">
        <v>827</v>
      </c>
      <c r="J121" s="36" t="s">
        <v>841</v>
      </c>
    </row>
    <row r="122" spans="1:10" ht="26.1" customHeight="1" x14ac:dyDescent="0.2">
      <c r="A122" s="36" t="s">
        <v>842</v>
      </c>
      <c r="B122" s="37" t="s">
        <v>27</v>
      </c>
      <c r="C122" s="37" t="s">
        <v>843</v>
      </c>
      <c r="D122" s="37" t="s">
        <v>797</v>
      </c>
      <c r="E122" s="38" t="s">
        <v>66</v>
      </c>
      <c r="F122" s="36" t="s">
        <v>844</v>
      </c>
      <c r="G122" s="36" t="s">
        <v>845</v>
      </c>
      <c r="H122" s="36" t="s">
        <v>846</v>
      </c>
      <c r="I122" s="36" t="s">
        <v>827</v>
      </c>
      <c r="J122" s="36" t="s">
        <v>847</v>
      </c>
    </row>
    <row r="123" spans="1:10" ht="24" customHeight="1" x14ac:dyDescent="0.2">
      <c r="A123" s="36" t="s">
        <v>848</v>
      </c>
      <c r="B123" s="37" t="s">
        <v>849</v>
      </c>
      <c r="C123" s="37" t="s">
        <v>850</v>
      </c>
      <c r="D123" s="37" t="s">
        <v>531</v>
      </c>
      <c r="E123" s="38" t="s">
        <v>186</v>
      </c>
      <c r="F123" s="36" t="s">
        <v>455</v>
      </c>
      <c r="G123" s="36" t="s">
        <v>851</v>
      </c>
      <c r="H123" s="36" t="s">
        <v>852</v>
      </c>
      <c r="I123" s="36" t="s">
        <v>827</v>
      </c>
      <c r="J123" s="36" t="s">
        <v>853</v>
      </c>
    </row>
    <row r="124" spans="1:10" ht="39" customHeight="1" x14ac:dyDescent="0.2">
      <c r="A124" s="36" t="s">
        <v>854</v>
      </c>
      <c r="B124" s="37" t="s">
        <v>27</v>
      </c>
      <c r="C124" s="37" t="s">
        <v>855</v>
      </c>
      <c r="D124" s="37" t="s">
        <v>636</v>
      </c>
      <c r="E124" s="38" t="s">
        <v>66</v>
      </c>
      <c r="F124" s="36" t="s">
        <v>856</v>
      </c>
      <c r="G124" s="36" t="s">
        <v>857</v>
      </c>
      <c r="H124" s="36" t="s">
        <v>858</v>
      </c>
      <c r="I124" s="36" t="s">
        <v>827</v>
      </c>
      <c r="J124" s="36" t="s">
        <v>859</v>
      </c>
    </row>
    <row r="125" spans="1:10" ht="26.1" customHeight="1" x14ac:dyDescent="0.2">
      <c r="A125" s="36" t="s">
        <v>860</v>
      </c>
      <c r="B125" s="37" t="s">
        <v>235</v>
      </c>
      <c r="C125" s="37" t="s">
        <v>861</v>
      </c>
      <c r="D125" s="37" t="s">
        <v>862</v>
      </c>
      <c r="E125" s="38" t="s">
        <v>66</v>
      </c>
      <c r="F125" s="36" t="s">
        <v>863</v>
      </c>
      <c r="G125" s="36" t="s">
        <v>864</v>
      </c>
      <c r="H125" s="36" t="s">
        <v>865</v>
      </c>
      <c r="I125" s="36" t="s">
        <v>866</v>
      </c>
      <c r="J125" s="36" t="s">
        <v>867</v>
      </c>
    </row>
    <row r="126" spans="1:10" ht="39" customHeight="1" x14ac:dyDescent="0.2">
      <c r="A126" s="36" t="s">
        <v>868</v>
      </c>
      <c r="B126" s="37" t="s">
        <v>27</v>
      </c>
      <c r="C126" s="37" t="s">
        <v>869</v>
      </c>
      <c r="D126" s="37" t="s">
        <v>870</v>
      </c>
      <c r="E126" s="38" t="s">
        <v>30</v>
      </c>
      <c r="F126" s="36" t="s">
        <v>871</v>
      </c>
      <c r="G126" s="36" t="s">
        <v>872</v>
      </c>
      <c r="H126" s="36" t="s">
        <v>873</v>
      </c>
      <c r="I126" s="36" t="s">
        <v>866</v>
      </c>
      <c r="J126" s="36" t="s">
        <v>874</v>
      </c>
    </row>
    <row r="127" spans="1:10" ht="51.95" customHeight="1" x14ac:dyDescent="0.2">
      <c r="A127" s="36" t="s">
        <v>875</v>
      </c>
      <c r="B127" s="37" t="s">
        <v>73</v>
      </c>
      <c r="C127" s="37" t="s">
        <v>876</v>
      </c>
      <c r="D127" s="37" t="s">
        <v>877</v>
      </c>
      <c r="E127" s="38" t="s">
        <v>66</v>
      </c>
      <c r="F127" s="36" t="s">
        <v>878</v>
      </c>
      <c r="G127" s="36" t="s">
        <v>879</v>
      </c>
      <c r="H127" s="36" t="s">
        <v>880</v>
      </c>
      <c r="I127" s="36" t="s">
        <v>866</v>
      </c>
      <c r="J127" s="36" t="s">
        <v>881</v>
      </c>
    </row>
    <row r="128" spans="1:10" ht="24" customHeight="1" x14ac:dyDescent="0.2">
      <c r="A128" s="36" t="s">
        <v>882</v>
      </c>
      <c r="B128" s="37" t="s">
        <v>36</v>
      </c>
      <c r="C128" s="37" t="s">
        <v>883</v>
      </c>
      <c r="D128" s="37" t="s">
        <v>884</v>
      </c>
      <c r="E128" s="38" t="s">
        <v>885</v>
      </c>
      <c r="F128" s="36" t="s">
        <v>886</v>
      </c>
      <c r="G128" s="36" t="s">
        <v>887</v>
      </c>
      <c r="H128" s="36" t="s">
        <v>888</v>
      </c>
      <c r="I128" s="36" t="s">
        <v>866</v>
      </c>
      <c r="J128" s="36" t="s">
        <v>889</v>
      </c>
    </row>
    <row r="129" spans="1:10" ht="26.1" customHeight="1" x14ac:dyDescent="0.2">
      <c r="A129" s="36" t="s">
        <v>890</v>
      </c>
      <c r="B129" s="37" t="s">
        <v>73</v>
      </c>
      <c r="C129" s="37" t="s">
        <v>891</v>
      </c>
      <c r="D129" s="37" t="s">
        <v>609</v>
      </c>
      <c r="E129" s="38" t="s">
        <v>610</v>
      </c>
      <c r="F129" s="36" t="s">
        <v>58</v>
      </c>
      <c r="G129" s="36" t="s">
        <v>892</v>
      </c>
      <c r="H129" s="36" t="s">
        <v>893</v>
      </c>
      <c r="I129" s="36" t="s">
        <v>866</v>
      </c>
      <c r="J129" s="36" t="s">
        <v>894</v>
      </c>
    </row>
    <row r="130" spans="1:10" ht="26.1" customHeight="1" x14ac:dyDescent="0.2">
      <c r="A130" s="36" t="s">
        <v>895</v>
      </c>
      <c r="B130" s="37" t="s">
        <v>27</v>
      </c>
      <c r="C130" s="37" t="s">
        <v>896</v>
      </c>
      <c r="D130" s="37" t="s">
        <v>897</v>
      </c>
      <c r="E130" s="38" t="s">
        <v>66</v>
      </c>
      <c r="F130" s="36" t="s">
        <v>898</v>
      </c>
      <c r="G130" s="36" t="s">
        <v>899</v>
      </c>
      <c r="H130" s="36" t="s">
        <v>900</v>
      </c>
      <c r="I130" s="36" t="s">
        <v>866</v>
      </c>
      <c r="J130" s="36" t="s">
        <v>901</v>
      </c>
    </row>
    <row r="131" spans="1:10" ht="39" customHeight="1" x14ac:dyDescent="0.2">
      <c r="A131" s="36" t="s">
        <v>902</v>
      </c>
      <c r="B131" s="37" t="s">
        <v>27</v>
      </c>
      <c r="C131" s="37" t="s">
        <v>903</v>
      </c>
      <c r="D131" s="37" t="s">
        <v>687</v>
      </c>
      <c r="E131" s="38" t="s">
        <v>84</v>
      </c>
      <c r="F131" s="36" t="s">
        <v>904</v>
      </c>
      <c r="G131" s="36" t="s">
        <v>905</v>
      </c>
      <c r="H131" s="36" t="s">
        <v>906</v>
      </c>
      <c r="I131" s="36" t="s">
        <v>866</v>
      </c>
      <c r="J131" s="36" t="s">
        <v>907</v>
      </c>
    </row>
    <row r="132" spans="1:10" ht="24" customHeight="1" x14ac:dyDescent="0.2">
      <c r="A132" s="36" t="s">
        <v>908</v>
      </c>
      <c r="B132" s="37" t="s">
        <v>909</v>
      </c>
      <c r="C132" s="37" t="s">
        <v>910</v>
      </c>
      <c r="D132" s="37">
        <v>42.05</v>
      </c>
      <c r="E132" s="38" t="s">
        <v>186</v>
      </c>
      <c r="F132" s="36" t="s">
        <v>656</v>
      </c>
      <c r="G132" s="36" t="s">
        <v>911</v>
      </c>
      <c r="H132" s="36" t="s">
        <v>912</v>
      </c>
      <c r="I132" s="36" t="s">
        <v>866</v>
      </c>
      <c r="J132" s="36" t="s">
        <v>913</v>
      </c>
    </row>
    <row r="133" spans="1:10" ht="26.1" customHeight="1" x14ac:dyDescent="0.2">
      <c r="A133" s="36" t="s">
        <v>914</v>
      </c>
      <c r="B133" s="37" t="s">
        <v>73</v>
      </c>
      <c r="C133" s="37" t="s">
        <v>915</v>
      </c>
      <c r="D133" s="37" t="s">
        <v>916</v>
      </c>
      <c r="E133" s="38" t="s">
        <v>596</v>
      </c>
      <c r="F133" s="36" t="s">
        <v>58</v>
      </c>
      <c r="G133" s="36" t="s">
        <v>917</v>
      </c>
      <c r="H133" s="36" t="s">
        <v>918</v>
      </c>
      <c r="I133" s="36" t="s">
        <v>919</v>
      </c>
      <c r="J133" s="36" t="s">
        <v>920</v>
      </c>
    </row>
    <row r="134" spans="1:10" ht="26.1" customHeight="1" x14ac:dyDescent="0.2">
      <c r="A134" s="36" t="s">
        <v>921</v>
      </c>
      <c r="B134" s="37" t="s">
        <v>235</v>
      </c>
      <c r="C134" s="37" t="s">
        <v>922</v>
      </c>
      <c r="D134" s="37" t="s">
        <v>862</v>
      </c>
      <c r="E134" s="38" t="s">
        <v>66</v>
      </c>
      <c r="F134" s="36" t="s">
        <v>923</v>
      </c>
      <c r="G134" s="36" t="s">
        <v>924</v>
      </c>
      <c r="H134" s="36" t="s">
        <v>925</v>
      </c>
      <c r="I134" s="36" t="s">
        <v>919</v>
      </c>
      <c r="J134" s="36" t="s">
        <v>926</v>
      </c>
    </row>
    <row r="135" spans="1:10" ht="24" customHeight="1" x14ac:dyDescent="0.2">
      <c r="A135" s="36" t="s">
        <v>927</v>
      </c>
      <c r="B135" s="37" t="s">
        <v>73</v>
      </c>
      <c r="C135" s="37" t="s">
        <v>928</v>
      </c>
      <c r="D135" s="37" t="s">
        <v>929</v>
      </c>
      <c r="E135" s="38" t="s">
        <v>596</v>
      </c>
      <c r="F135" s="36" t="s">
        <v>58</v>
      </c>
      <c r="G135" s="36" t="s">
        <v>930</v>
      </c>
      <c r="H135" s="36" t="s">
        <v>931</v>
      </c>
      <c r="I135" s="36" t="s">
        <v>919</v>
      </c>
      <c r="J135" s="36" t="s">
        <v>932</v>
      </c>
    </row>
    <row r="136" spans="1:10" ht="24" customHeight="1" x14ac:dyDescent="0.2">
      <c r="A136" s="36" t="s">
        <v>933</v>
      </c>
      <c r="B136" s="37" t="s">
        <v>36</v>
      </c>
      <c r="C136" s="37" t="s">
        <v>934</v>
      </c>
      <c r="D136" s="37" t="s">
        <v>141</v>
      </c>
      <c r="E136" s="38" t="s">
        <v>935</v>
      </c>
      <c r="F136" s="36" t="s">
        <v>936</v>
      </c>
      <c r="G136" s="36" t="s">
        <v>937</v>
      </c>
      <c r="H136" s="36" t="s">
        <v>938</v>
      </c>
      <c r="I136" s="36" t="s">
        <v>919</v>
      </c>
      <c r="J136" s="36" t="s">
        <v>939</v>
      </c>
    </row>
    <row r="137" spans="1:10" ht="51.95" customHeight="1" x14ac:dyDescent="0.2">
      <c r="A137" s="36" t="s">
        <v>940</v>
      </c>
      <c r="B137" s="37" t="s">
        <v>73</v>
      </c>
      <c r="C137" s="37" t="s">
        <v>941</v>
      </c>
      <c r="D137" s="37" t="s">
        <v>75</v>
      </c>
      <c r="E137" s="38" t="s">
        <v>186</v>
      </c>
      <c r="F137" s="36" t="s">
        <v>440</v>
      </c>
      <c r="G137" s="36" t="s">
        <v>942</v>
      </c>
      <c r="H137" s="36" t="s">
        <v>943</v>
      </c>
      <c r="I137" s="36" t="s">
        <v>919</v>
      </c>
      <c r="J137" s="36" t="s">
        <v>944</v>
      </c>
    </row>
    <row r="138" spans="1:10" ht="26.1" customHeight="1" x14ac:dyDescent="0.2">
      <c r="A138" s="36" t="s">
        <v>945</v>
      </c>
      <c r="B138" s="37" t="s">
        <v>27</v>
      </c>
      <c r="C138" s="37" t="s">
        <v>946</v>
      </c>
      <c r="D138" s="37" t="s">
        <v>636</v>
      </c>
      <c r="E138" s="38" t="s">
        <v>730</v>
      </c>
      <c r="F138" s="36" t="s">
        <v>947</v>
      </c>
      <c r="G138" s="36" t="s">
        <v>948</v>
      </c>
      <c r="H138" s="36" t="s">
        <v>949</v>
      </c>
      <c r="I138" s="36" t="s">
        <v>919</v>
      </c>
      <c r="J138" s="36" t="s">
        <v>950</v>
      </c>
    </row>
    <row r="139" spans="1:10" ht="39" customHeight="1" x14ac:dyDescent="0.2">
      <c r="A139" s="36" t="s">
        <v>951</v>
      </c>
      <c r="B139" s="37" t="s">
        <v>27</v>
      </c>
      <c r="C139" s="37" t="s">
        <v>952</v>
      </c>
      <c r="D139" s="37" t="s">
        <v>953</v>
      </c>
      <c r="E139" s="38" t="s">
        <v>66</v>
      </c>
      <c r="F139" s="36" t="s">
        <v>954</v>
      </c>
      <c r="G139" s="36" t="s">
        <v>955</v>
      </c>
      <c r="H139" s="36" t="s">
        <v>956</v>
      </c>
      <c r="I139" s="36" t="s">
        <v>957</v>
      </c>
      <c r="J139" s="36" t="s">
        <v>958</v>
      </c>
    </row>
    <row r="140" spans="1:10" ht="26.1" customHeight="1" x14ac:dyDescent="0.2">
      <c r="A140" s="36" t="s">
        <v>959</v>
      </c>
      <c r="B140" s="37" t="s">
        <v>27</v>
      </c>
      <c r="C140" s="37" t="s">
        <v>960</v>
      </c>
      <c r="D140" s="37" t="s">
        <v>92</v>
      </c>
      <c r="E140" s="38" t="s">
        <v>84</v>
      </c>
      <c r="F140" s="36" t="s">
        <v>961</v>
      </c>
      <c r="G140" s="36" t="s">
        <v>962</v>
      </c>
      <c r="H140" s="36" t="s">
        <v>963</v>
      </c>
      <c r="I140" s="36" t="s">
        <v>957</v>
      </c>
      <c r="J140" s="36" t="s">
        <v>964</v>
      </c>
    </row>
    <row r="141" spans="1:10" ht="39" customHeight="1" x14ac:dyDescent="0.2">
      <c r="A141" s="36" t="s">
        <v>965</v>
      </c>
      <c r="B141" s="37" t="s">
        <v>27</v>
      </c>
      <c r="C141" s="37" t="s">
        <v>966</v>
      </c>
      <c r="D141" s="37" t="s">
        <v>201</v>
      </c>
      <c r="E141" s="38" t="s">
        <v>66</v>
      </c>
      <c r="F141" s="36" t="s">
        <v>967</v>
      </c>
      <c r="G141" s="36" t="s">
        <v>968</v>
      </c>
      <c r="H141" s="36" t="s">
        <v>969</v>
      </c>
      <c r="I141" s="36" t="s">
        <v>957</v>
      </c>
      <c r="J141" s="36" t="s">
        <v>970</v>
      </c>
    </row>
    <row r="142" spans="1:10" ht="24" customHeight="1" x14ac:dyDescent="0.2">
      <c r="A142" s="36" t="s">
        <v>971</v>
      </c>
      <c r="B142" s="37" t="s">
        <v>235</v>
      </c>
      <c r="C142" s="37" t="s">
        <v>972</v>
      </c>
      <c r="D142" s="37" t="s">
        <v>973</v>
      </c>
      <c r="E142" s="38" t="s">
        <v>66</v>
      </c>
      <c r="F142" s="36" t="s">
        <v>974</v>
      </c>
      <c r="G142" s="36" t="s">
        <v>975</v>
      </c>
      <c r="H142" s="36" t="s">
        <v>976</v>
      </c>
      <c r="I142" s="36" t="s">
        <v>957</v>
      </c>
      <c r="J142" s="36" t="s">
        <v>977</v>
      </c>
    </row>
    <row r="143" spans="1:10" ht="39" customHeight="1" x14ac:dyDescent="0.2">
      <c r="A143" s="36" t="s">
        <v>978</v>
      </c>
      <c r="B143" s="37" t="s">
        <v>36</v>
      </c>
      <c r="C143" s="37" t="s">
        <v>979</v>
      </c>
      <c r="D143" s="37" t="s">
        <v>980</v>
      </c>
      <c r="E143" s="38" t="s">
        <v>186</v>
      </c>
      <c r="F143" s="36" t="s">
        <v>58</v>
      </c>
      <c r="G143" s="36" t="s">
        <v>981</v>
      </c>
      <c r="H143" s="36" t="s">
        <v>982</v>
      </c>
      <c r="I143" s="36" t="s">
        <v>957</v>
      </c>
      <c r="J143" s="36" t="s">
        <v>983</v>
      </c>
    </row>
    <row r="144" spans="1:10" ht="39" customHeight="1" x14ac:dyDescent="0.2">
      <c r="A144" s="36" t="s">
        <v>984</v>
      </c>
      <c r="B144" s="37" t="s">
        <v>27</v>
      </c>
      <c r="C144" s="37" t="s">
        <v>985</v>
      </c>
      <c r="D144" s="37" t="s">
        <v>986</v>
      </c>
      <c r="E144" s="38" t="s">
        <v>66</v>
      </c>
      <c r="F144" s="36" t="s">
        <v>987</v>
      </c>
      <c r="G144" s="36" t="s">
        <v>988</v>
      </c>
      <c r="H144" s="36" t="s">
        <v>989</v>
      </c>
      <c r="I144" s="36" t="s">
        <v>957</v>
      </c>
      <c r="J144" s="36" t="s">
        <v>990</v>
      </c>
    </row>
    <row r="145" spans="1:10" ht="39" customHeight="1" x14ac:dyDescent="0.2">
      <c r="A145" s="36" t="s">
        <v>991</v>
      </c>
      <c r="B145" s="37" t="s">
        <v>27</v>
      </c>
      <c r="C145" s="37" t="s">
        <v>992</v>
      </c>
      <c r="D145" s="37" t="s">
        <v>993</v>
      </c>
      <c r="E145" s="38" t="s">
        <v>30</v>
      </c>
      <c r="F145" s="36" t="s">
        <v>994</v>
      </c>
      <c r="G145" s="36" t="s">
        <v>995</v>
      </c>
      <c r="H145" s="36" t="s">
        <v>996</v>
      </c>
      <c r="I145" s="36" t="s">
        <v>997</v>
      </c>
      <c r="J145" s="36" t="s">
        <v>998</v>
      </c>
    </row>
    <row r="146" spans="1:10" ht="39" customHeight="1" x14ac:dyDescent="0.2">
      <c r="A146" s="36" t="s">
        <v>999</v>
      </c>
      <c r="B146" s="37" t="s">
        <v>27</v>
      </c>
      <c r="C146" s="37" t="s">
        <v>1000</v>
      </c>
      <c r="D146" s="37" t="s">
        <v>1001</v>
      </c>
      <c r="E146" s="38" t="s">
        <v>186</v>
      </c>
      <c r="F146" s="36" t="s">
        <v>58</v>
      </c>
      <c r="G146" s="36" t="s">
        <v>1002</v>
      </c>
      <c r="H146" s="36" t="s">
        <v>1003</v>
      </c>
      <c r="I146" s="36" t="s">
        <v>997</v>
      </c>
      <c r="J146" s="36" t="s">
        <v>1004</v>
      </c>
    </row>
    <row r="147" spans="1:10" ht="51.95" customHeight="1" x14ac:dyDescent="0.2">
      <c r="A147" s="36" t="s">
        <v>1005</v>
      </c>
      <c r="B147" s="37" t="s">
        <v>1006</v>
      </c>
      <c r="C147" s="37" t="s">
        <v>1007</v>
      </c>
      <c r="D147" s="37" t="s">
        <v>1008</v>
      </c>
      <c r="E147" s="38" t="s">
        <v>30</v>
      </c>
      <c r="F147" s="36" t="s">
        <v>681</v>
      </c>
      <c r="G147" s="36" t="s">
        <v>1009</v>
      </c>
      <c r="H147" s="36" t="s">
        <v>1010</v>
      </c>
      <c r="I147" s="36" t="s">
        <v>997</v>
      </c>
      <c r="J147" s="36" t="s">
        <v>1011</v>
      </c>
    </row>
    <row r="148" spans="1:10" ht="26.1" customHeight="1" x14ac:dyDescent="0.2">
      <c r="A148" s="36" t="s">
        <v>1012</v>
      </c>
      <c r="B148" s="37" t="s">
        <v>73</v>
      </c>
      <c r="C148" s="37" t="s">
        <v>1013</v>
      </c>
      <c r="D148" s="37" t="s">
        <v>1014</v>
      </c>
      <c r="E148" s="38" t="s">
        <v>66</v>
      </c>
      <c r="F148" s="36" t="s">
        <v>239</v>
      </c>
      <c r="G148" s="36" t="s">
        <v>1015</v>
      </c>
      <c r="H148" s="36" t="s">
        <v>1016</v>
      </c>
      <c r="I148" s="36" t="s">
        <v>997</v>
      </c>
      <c r="J148" s="36" t="s">
        <v>1017</v>
      </c>
    </row>
    <row r="149" spans="1:10" ht="24" customHeight="1" x14ac:dyDescent="0.2">
      <c r="A149" s="36" t="s">
        <v>1018</v>
      </c>
      <c r="B149" s="37" t="s">
        <v>1006</v>
      </c>
      <c r="C149" s="37" t="s">
        <v>1019</v>
      </c>
      <c r="D149" s="37">
        <v>1</v>
      </c>
      <c r="E149" s="38" t="s">
        <v>186</v>
      </c>
      <c r="F149" s="36" t="s">
        <v>616</v>
      </c>
      <c r="G149" s="36" t="s">
        <v>1020</v>
      </c>
      <c r="H149" s="36" t="s">
        <v>1021</v>
      </c>
      <c r="I149" s="36" t="s">
        <v>997</v>
      </c>
      <c r="J149" s="36" t="s">
        <v>1022</v>
      </c>
    </row>
    <row r="150" spans="1:10" ht="26.1" customHeight="1" x14ac:dyDescent="0.2">
      <c r="A150" s="36" t="s">
        <v>1023</v>
      </c>
      <c r="B150" s="37" t="s">
        <v>27</v>
      </c>
      <c r="C150" s="37" t="s">
        <v>1024</v>
      </c>
      <c r="D150" s="37" t="s">
        <v>92</v>
      </c>
      <c r="E150" s="38" t="s">
        <v>84</v>
      </c>
      <c r="F150" s="36" t="s">
        <v>1025</v>
      </c>
      <c r="G150" s="36" t="s">
        <v>1026</v>
      </c>
      <c r="H150" s="36" t="s">
        <v>1027</v>
      </c>
      <c r="I150" s="36" t="s">
        <v>997</v>
      </c>
      <c r="J150" s="36" t="s">
        <v>1028</v>
      </c>
    </row>
    <row r="151" spans="1:10" ht="26.1" customHeight="1" x14ac:dyDescent="0.2">
      <c r="A151" s="36" t="s">
        <v>1029</v>
      </c>
      <c r="B151" s="37" t="s">
        <v>36</v>
      </c>
      <c r="C151" s="37" t="s">
        <v>1030</v>
      </c>
      <c r="D151" s="37">
        <v>47</v>
      </c>
      <c r="E151" s="38" t="s">
        <v>291</v>
      </c>
      <c r="F151" s="36" t="s">
        <v>1031</v>
      </c>
      <c r="G151" s="36" t="s">
        <v>1032</v>
      </c>
      <c r="H151" s="36" t="s">
        <v>1033</v>
      </c>
      <c r="I151" s="36" t="s">
        <v>997</v>
      </c>
      <c r="J151" s="36" t="s">
        <v>1034</v>
      </c>
    </row>
    <row r="152" spans="1:10" ht="26.1" customHeight="1" x14ac:dyDescent="0.2">
      <c r="A152" s="36" t="s">
        <v>1035</v>
      </c>
      <c r="B152" s="37" t="s">
        <v>27</v>
      </c>
      <c r="C152" s="37" t="s">
        <v>1036</v>
      </c>
      <c r="D152" s="37" t="s">
        <v>193</v>
      </c>
      <c r="E152" s="38" t="s">
        <v>186</v>
      </c>
      <c r="F152" s="36" t="s">
        <v>1037</v>
      </c>
      <c r="G152" s="36" t="s">
        <v>1038</v>
      </c>
      <c r="H152" s="36" t="s">
        <v>1039</v>
      </c>
      <c r="I152" s="36" t="s">
        <v>997</v>
      </c>
      <c r="J152" s="36" t="s">
        <v>1040</v>
      </c>
    </row>
    <row r="153" spans="1:10" ht="24" customHeight="1" x14ac:dyDescent="0.2">
      <c r="A153" s="36" t="s">
        <v>1041</v>
      </c>
      <c r="B153" s="37" t="s">
        <v>235</v>
      </c>
      <c r="C153" s="37" t="s">
        <v>1042</v>
      </c>
      <c r="D153" s="37" t="s">
        <v>1043</v>
      </c>
      <c r="E153" s="38" t="s">
        <v>66</v>
      </c>
      <c r="F153" s="36" t="s">
        <v>1044</v>
      </c>
      <c r="G153" s="36" t="s">
        <v>1045</v>
      </c>
      <c r="H153" s="36" t="s">
        <v>1046</v>
      </c>
      <c r="I153" s="36" t="s">
        <v>997</v>
      </c>
      <c r="J153" s="36" t="s">
        <v>1047</v>
      </c>
    </row>
    <row r="154" spans="1:10" ht="39" customHeight="1" x14ac:dyDescent="0.2">
      <c r="A154" s="36" t="s">
        <v>1048</v>
      </c>
      <c r="B154" s="37" t="s">
        <v>27</v>
      </c>
      <c r="C154" s="37" t="s">
        <v>1049</v>
      </c>
      <c r="D154" s="37" t="s">
        <v>575</v>
      </c>
      <c r="E154" s="38" t="s">
        <v>186</v>
      </c>
      <c r="F154" s="36" t="s">
        <v>58</v>
      </c>
      <c r="G154" s="36" t="s">
        <v>1050</v>
      </c>
      <c r="H154" s="36" t="s">
        <v>1051</v>
      </c>
      <c r="I154" s="36" t="s">
        <v>997</v>
      </c>
      <c r="J154" s="36" t="s">
        <v>1052</v>
      </c>
    </row>
    <row r="155" spans="1:10" ht="26.1" customHeight="1" x14ac:dyDescent="0.2">
      <c r="A155" s="36" t="s">
        <v>1053</v>
      </c>
      <c r="B155" s="37" t="s">
        <v>73</v>
      </c>
      <c r="C155" s="37" t="s">
        <v>1054</v>
      </c>
      <c r="D155" s="37" t="s">
        <v>1014</v>
      </c>
      <c r="E155" s="38" t="s">
        <v>66</v>
      </c>
      <c r="F155" s="36" t="s">
        <v>1055</v>
      </c>
      <c r="G155" s="36" t="s">
        <v>1056</v>
      </c>
      <c r="H155" s="36" t="s">
        <v>1057</v>
      </c>
      <c r="I155" s="36" t="s">
        <v>997</v>
      </c>
      <c r="J155" s="36" t="s">
        <v>1058</v>
      </c>
    </row>
    <row r="156" spans="1:10" ht="39" customHeight="1" x14ac:dyDescent="0.2">
      <c r="A156" s="39" t="s">
        <v>1059</v>
      </c>
      <c r="B156" s="40" t="s">
        <v>73</v>
      </c>
      <c r="C156" s="40" t="s">
        <v>1060</v>
      </c>
      <c r="D156" s="40" t="s">
        <v>1061</v>
      </c>
      <c r="E156" s="41" t="s">
        <v>596</v>
      </c>
      <c r="F156" s="39" t="s">
        <v>187</v>
      </c>
      <c r="G156" s="39" t="s">
        <v>1062</v>
      </c>
      <c r="H156" s="39" t="s">
        <v>1062</v>
      </c>
      <c r="I156" s="39" t="s">
        <v>1063</v>
      </c>
      <c r="J156" s="39" t="s">
        <v>1064</v>
      </c>
    </row>
    <row r="157" spans="1:10" ht="39" customHeight="1" x14ac:dyDescent="0.2">
      <c r="A157" s="39" t="s">
        <v>1065</v>
      </c>
      <c r="B157" s="40" t="s">
        <v>27</v>
      </c>
      <c r="C157" s="40" t="s">
        <v>1066</v>
      </c>
      <c r="D157" s="40" t="s">
        <v>831</v>
      </c>
      <c r="E157" s="41" t="s">
        <v>730</v>
      </c>
      <c r="F157" s="39" t="s">
        <v>1067</v>
      </c>
      <c r="G157" s="39" t="s">
        <v>1068</v>
      </c>
      <c r="H157" s="39" t="s">
        <v>1069</v>
      </c>
      <c r="I157" s="39" t="s">
        <v>1063</v>
      </c>
      <c r="J157" s="39" t="s">
        <v>1070</v>
      </c>
    </row>
    <row r="158" spans="1:10" ht="26.1" customHeight="1" x14ac:dyDescent="0.2">
      <c r="A158" s="39" t="s">
        <v>1071</v>
      </c>
      <c r="B158" s="40" t="s">
        <v>235</v>
      </c>
      <c r="C158" s="40" t="s">
        <v>1072</v>
      </c>
      <c r="D158" s="40" t="s">
        <v>1073</v>
      </c>
      <c r="E158" s="41" t="s">
        <v>186</v>
      </c>
      <c r="F158" s="39" t="s">
        <v>455</v>
      </c>
      <c r="G158" s="39" t="s">
        <v>1074</v>
      </c>
      <c r="H158" s="39" t="s">
        <v>1075</v>
      </c>
      <c r="I158" s="39" t="s">
        <v>1063</v>
      </c>
      <c r="J158" s="39" t="s">
        <v>1076</v>
      </c>
    </row>
    <row r="159" spans="1:10" ht="39" customHeight="1" x14ac:dyDescent="0.2">
      <c r="A159" s="39" t="s">
        <v>1077</v>
      </c>
      <c r="B159" s="40" t="s">
        <v>909</v>
      </c>
      <c r="C159" s="40" t="s">
        <v>1078</v>
      </c>
      <c r="D159" s="40">
        <v>41.31</v>
      </c>
      <c r="E159" s="41" t="s">
        <v>186</v>
      </c>
      <c r="F159" s="39" t="s">
        <v>1079</v>
      </c>
      <c r="G159" s="39" t="s">
        <v>1080</v>
      </c>
      <c r="H159" s="39" t="s">
        <v>1081</v>
      </c>
      <c r="I159" s="39" t="s">
        <v>1063</v>
      </c>
      <c r="J159" s="39" t="s">
        <v>1082</v>
      </c>
    </row>
    <row r="160" spans="1:10" ht="51.95" customHeight="1" x14ac:dyDescent="0.2">
      <c r="A160" s="39" t="s">
        <v>1083</v>
      </c>
      <c r="B160" s="40" t="s">
        <v>27</v>
      </c>
      <c r="C160" s="40" t="s">
        <v>1084</v>
      </c>
      <c r="D160" s="40" t="s">
        <v>321</v>
      </c>
      <c r="E160" s="41" t="s">
        <v>66</v>
      </c>
      <c r="F160" s="39" t="s">
        <v>1085</v>
      </c>
      <c r="G160" s="39" t="s">
        <v>1086</v>
      </c>
      <c r="H160" s="39" t="s">
        <v>1087</v>
      </c>
      <c r="I160" s="39" t="s">
        <v>1063</v>
      </c>
      <c r="J160" s="39" t="s">
        <v>1088</v>
      </c>
    </row>
    <row r="161" spans="1:10" ht="24" customHeight="1" x14ac:dyDescent="0.2">
      <c r="A161" s="39" t="s">
        <v>1089</v>
      </c>
      <c r="B161" s="40" t="s">
        <v>73</v>
      </c>
      <c r="C161" s="40" t="s">
        <v>1090</v>
      </c>
      <c r="D161" s="40" t="s">
        <v>75</v>
      </c>
      <c r="E161" s="41" t="s">
        <v>596</v>
      </c>
      <c r="F161" s="39" t="s">
        <v>58</v>
      </c>
      <c r="G161" s="39" t="s">
        <v>1091</v>
      </c>
      <c r="H161" s="39" t="s">
        <v>1092</v>
      </c>
      <c r="I161" s="39" t="s">
        <v>1063</v>
      </c>
      <c r="J161" s="39" t="s">
        <v>1093</v>
      </c>
    </row>
    <row r="162" spans="1:10" ht="39" customHeight="1" x14ac:dyDescent="0.2">
      <c r="A162" s="39" t="s">
        <v>1094</v>
      </c>
      <c r="B162" s="40" t="s">
        <v>27</v>
      </c>
      <c r="C162" s="40" t="s">
        <v>1095</v>
      </c>
      <c r="D162" s="40" t="s">
        <v>582</v>
      </c>
      <c r="E162" s="41" t="s">
        <v>66</v>
      </c>
      <c r="F162" s="39" t="s">
        <v>987</v>
      </c>
      <c r="G162" s="39" t="s">
        <v>1096</v>
      </c>
      <c r="H162" s="39" t="s">
        <v>1097</v>
      </c>
      <c r="I162" s="39" t="s">
        <v>1063</v>
      </c>
      <c r="J162" s="39" t="s">
        <v>1098</v>
      </c>
    </row>
    <row r="163" spans="1:10" ht="26.1" customHeight="1" x14ac:dyDescent="0.2">
      <c r="A163" s="39" t="s">
        <v>1099</v>
      </c>
      <c r="B163" s="40" t="s">
        <v>27</v>
      </c>
      <c r="C163" s="40" t="s">
        <v>1100</v>
      </c>
      <c r="D163" s="40" t="s">
        <v>1101</v>
      </c>
      <c r="E163" s="41" t="s">
        <v>66</v>
      </c>
      <c r="F163" s="39" t="s">
        <v>1102</v>
      </c>
      <c r="G163" s="39" t="s">
        <v>1103</v>
      </c>
      <c r="H163" s="39" t="s">
        <v>1104</v>
      </c>
      <c r="I163" s="39" t="s">
        <v>1063</v>
      </c>
      <c r="J163" s="39" t="s">
        <v>1105</v>
      </c>
    </row>
    <row r="164" spans="1:10" ht="26.1" customHeight="1" x14ac:dyDescent="0.2">
      <c r="A164" s="39" t="s">
        <v>1106</v>
      </c>
      <c r="B164" s="40" t="s">
        <v>36</v>
      </c>
      <c r="C164" s="40" t="s">
        <v>1107</v>
      </c>
      <c r="D164" s="40" t="s">
        <v>680</v>
      </c>
      <c r="E164" s="41" t="s">
        <v>30</v>
      </c>
      <c r="F164" s="39" t="s">
        <v>681</v>
      </c>
      <c r="G164" s="39" t="s">
        <v>1108</v>
      </c>
      <c r="H164" s="39" t="s">
        <v>1109</v>
      </c>
      <c r="I164" s="39" t="s">
        <v>1063</v>
      </c>
      <c r="J164" s="39" t="s">
        <v>1110</v>
      </c>
    </row>
    <row r="165" spans="1:10" ht="51.95" customHeight="1" x14ac:dyDescent="0.2">
      <c r="A165" s="39" t="s">
        <v>1111</v>
      </c>
      <c r="B165" s="40" t="s">
        <v>73</v>
      </c>
      <c r="C165" s="40" t="s">
        <v>1112</v>
      </c>
      <c r="D165" s="40" t="s">
        <v>1113</v>
      </c>
      <c r="E165" s="41" t="s">
        <v>66</v>
      </c>
      <c r="F165" s="39" t="s">
        <v>1114</v>
      </c>
      <c r="G165" s="39" t="s">
        <v>1115</v>
      </c>
      <c r="H165" s="39" t="s">
        <v>1116</v>
      </c>
      <c r="I165" s="39" t="s">
        <v>1063</v>
      </c>
      <c r="J165" s="39" t="s">
        <v>1117</v>
      </c>
    </row>
    <row r="166" spans="1:10" ht="51.95" customHeight="1" x14ac:dyDescent="0.2">
      <c r="A166" s="39" t="s">
        <v>1118</v>
      </c>
      <c r="B166" s="40" t="s">
        <v>27</v>
      </c>
      <c r="C166" s="40" t="s">
        <v>1119</v>
      </c>
      <c r="D166" s="40" t="s">
        <v>797</v>
      </c>
      <c r="E166" s="41" t="s">
        <v>30</v>
      </c>
      <c r="F166" s="39" t="s">
        <v>1120</v>
      </c>
      <c r="G166" s="39" t="s">
        <v>1121</v>
      </c>
      <c r="H166" s="39" t="s">
        <v>1122</v>
      </c>
      <c r="I166" s="39" t="s">
        <v>1063</v>
      </c>
      <c r="J166" s="39" t="s">
        <v>1123</v>
      </c>
    </row>
    <row r="167" spans="1:10" ht="24" customHeight="1" x14ac:dyDescent="0.2">
      <c r="A167" s="39" t="s">
        <v>1124</v>
      </c>
      <c r="B167" s="40" t="s">
        <v>909</v>
      </c>
      <c r="C167" s="40" t="s">
        <v>1125</v>
      </c>
      <c r="D167" s="40">
        <v>49.06</v>
      </c>
      <c r="E167" s="41" t="s">
        <v>66</v>
      </c>
      <c r="F167" s="39" t="s">
        <v>70</v>
      </c>
      <c r="G167" s="39" t="s">
        <v>1126</v>
      </c>
      <c r="H167" s="39" t="s">
        <v>1127</v>
      </c>
      <c r="I167" s="39" t="s">
        <v>1063</v>
      </c>
      <c r="J167" s="39" t="s">
        <v>1128</v>
      </c>
    </row>
    <row r="168" spans="1:10" ht="39" customHeight="1" x14ac:dyDescent="0.2">
      <c r="A168" s="39" t="s">
        <v>1129</v>
      </c>
      <c r="B168" s="40" t="s">
        <v>36</v>
      </c>
      <c r="C168" s="40" t="s">
        <v>1130</v>
      </c>
      <c r="D168" s="40">
        <v>61</v>
      </c>
      <c r="E168" s="41" t="s">
        <v>291</v>
      </c>
      <c r="F168" s="39" t="s">
        <v>1044</v>
      </c>
      <c r="G168" s="39" t="s">
        <v>1131</v>
      </c>
      <c r="H168" s="39" t="s">
        <v>1132</v>
      </c>
      <c r="I168" s="39" t="s">
        <v>1063</v>
      </c>
      <c r="J168" s="39" t="s">
        <v>1133</v>
      </c>
    </row>
    <row r="169" spans="1:10" ht="24" customHeight="1" x14ac:dyDescent="0.2">
      <c r="A169" s="39" t="s">
        <v>1134</v>
      </c>
      <c r="B169" s="40" t="s">
        <v>909</v>
      </c>
      <c r="C169" s="40" t="s">
        <v>1135</v>
      </c>
      <c r="D169" s="40">
        <v>68.010000000000005</v>
      </c>
      <c r="E169" s="41" t="s">
        <v>186</v>
      </c>
      <c r="F169" s="39" t="s">
        <v>455</v>
      </c>
      <c r="G169" s="39" t="s">
        <v>1136</v>
      </c>
      <c r="H169" s="39" t="s">
        <v>1137</v>
      </c>
      <c r="I169" s="39" t="s">
        <v>1138</v>
      </c>
      <c r="J169" s="39" t="s">
        <v>1139</v>
      </c>
    </row>
    <row r="170" spans="1:10" ht="39" customHeight="1" x14ac:dyDescent="0.2">
      <c r="A170" s="39" t="s">
        <v>1140</v>
      </c>
      <c r="B170" s="40" t="s">
        <v>909</v>
      </c>
      <c r="C170" s="40" t="s">
        <v>1141</v>
      </c>
      <c r="D170" s="40">
        <v>18.12</v>
      </c>
      <c r="E170" s="41" t="s">
        <v>66</v>
      </c>
      <c r="F170" s="39" t="s">
        <v>1142</v>
      </c>
      <c r="G170" s="39" t="s">
        <v>1143</v>
      </c>
      <c r="H170" s="39" t="s">
        <v>1144</v>
      </c>
      <c r="I170" s="39" t="s">
        <v>1138</v>
      </c>
      <c r="J170" s="39" t="s">
        <v>1145</v>
      </c>
    </row>
    <row r="171" spans="1:10" ht="24" customHeight="1" x14ac:dyDescent="0.2">
      <c r="A171" s="39" t="s">
        <v>1146</v>
      </c>
      <c r="B171" s="40" t="s">
        <v>73</v>
      </c>
      <c r="C171" s="40" t="s">
        <v>1147</v>
      </c>
      <c r="D171" s="40" t="s">
        <v>1148</v>
      </c>
      <c r="E171" s="41" t="s">
        <v>84</v>
      </c>
      <c r="F171" s="39" t="s">
        <v>1149</v>
      </c>
      <c r="G171" s="39" t="s">
        <v>1150</v>
      </c>
      <c r="H171" s="39" t="s">
        <v>1151</v>
      </c>
      <c r="I171" s="39" t="s">
        <v>1138</v>
      </c>
      <c r="J171" s="39" t="s">
        <v>1152</v>
      </c>
    </row>
    <row r="172" spans="1:10" ht="39" customHeight="1" x14ac:dyDescent="0.2">
      <c r="A172" s="39" t="s">
        <v>1153</v>
      </c>
      <c r="B172" s="40" t="s">
        <v>27</v>
      </c>
      <c r="C172" s="40" t="s">
        <v>1154</v>
      </c>
      <c r="D172" s="40" t="s">
        <v>1155</v>
      </c>
      <c r="E172" s="41" t="s">
        <v>30</v>
      </c>
      <c r="F172" s="39" t="s">
        <v>1156</v>
      </c>
      <c r="G172" s="39" t="s">
        <v>1157</v>
      </c>
      <c r="H172" s="39" t="s">
        <v>1158</v>
      </c>
      <c r="I172" s="39" t="s">
        <v>1138</v>
      </c>
      <c r="J172" s="39" t="s">
        <v>1159</v>
      </c>
    </row>
    <row r="173" spans="1:10" ht="24" customHeight="1" x14ac:dyDescent="0.2">
      <c r="A173" s="39" t="s">
        <v>1160</v>
      </c>
      <c r="B173" s="40" t="s">
        <v>73</v>
      </c>
      <c r="C173" s="40" t="s">
        <v>1161</v>
      </c>
      <c r="D173" s="40" t="s">
        <v>1162</v>
      </c>
      <c r="E173" s="41" t="s">
        <v>84</v>
      </c>
      <c r="F173" s="39" t="s">
        <v>1163</v>
      </c>
      <c r="G173" s="39" t="s">
        <v>1164</v>
      </c>
      <c r="H173" s="39" t="s">
        <v>1165</v>
      </c>
      <c r="I173" s="39" t="s">
        <v>1138</v>
      </c>
      <c r="J173" s="39" t="s">
        <v>1166</v>
      </c>
    </row>
    <row r="174" spans="1:10" ht="24" customHeight="1" x14ac:dyDescent="0.2">
      <c r="A174" s="39" t="s">
        <v>1167</v>
      </c>
      <c r="B174" s="40" t="s">
        <v>1168</v>
      </c>
      <c r="C174" s="40" t="s">
        <v>1169</v>
      </c>
      <c r="D174" s="40">
        <v>0</v>
      </c>
      <c r="E174" s="41" t="s">
        <v>596</v>
      </c>
      <c r="F174" s="39" t="s">
        <v>1170</v>
      </c>
      <c r="G174" s="39" t="s">
        <v>1171</v>
      </c>
      <c r="H174" s="39" t="s">
        <v>1172</v>
      </c>
      <c r="I174" s="39" t="s">
        <v>1138</v>
      </c>
      <c r="J174" s="39" t="s">
        <v>1173</v>
      </c>
    </row>
    <row r="175" spans="1:10" ht="39" customHeight="1" x14ac:dyDescent="0.2">
      <c r="A175" s="39" t="s">
        <v>1174</v>
      </c>
      <c r="B175" s="40" t="s">
        <v>27</v>
      </c>
      <c r="C175" s="40" t="s">
        <v>1175</v>
      </c>
      <c r="D175" s="40" t="s">
        <v>1176</v>
      </c>
      <c r="E175" s="41" t="s">
        <v>30</v>
      </c>
      <c r="F175" s="39" t="s">
        <v>1177</v>
      </c>
      <c r="G175" s="39" t="s">
        <v>1178</v>
      </c>
      <c r="H175" s="39" t="s">
        <v>1179</v>
      </c>
      <c r="I175" s="39" t="s">
        <v>1138</v>
      </c>
      <c r="J175" s="39" t="s">
        <v>1180</v>
      </c>
    </row>
    <row r="176" spans="1:10" ht="26.1" customHeight="1" x14ac:dyDescent="0.2">
      <c r="A176" s="39" t="s">
        <v>1181</v>
      </c>
      <c r="B176" s="40" t="s">
        <v>27</v>
      </c>
      <c r="C176" s="40" t="s">
        <v>1182</v>
      </c>
      <c r="D176" s="40" t="s">
        <v>575</v>
      </c>
      <c r="E176" s="41" t="s">
        <v>186</v>
      </c>
      <c r="F176" s="39" t="s">
        <v>616</v>
      </c>
      <c r="G176" s="39" t="s">
        <v>1183</v>
      </c>
      <c r="H176" s="39" t="s">
        <v>1184</v>
      </c>
      <c r="I176" s="39" t="s">
        <v>1138</v>
      </c>
      <c r="J176" s="39" t="s">
        <v>1185</v>
      </c>
    </row>
    <row r="177" spans="1:10" ht="39" customHeight="1" x14ac:dyDescent="0.2">
      <c r="A177" s="39" t="s">
        <v>1186</v>
      </c>
      <c r="B177" s="40" t="s">
        <v>27</v>
      </c>
      <c r="C177" s="40" t="s">
        <v>1187</v>
      </c>
      <c r="D177" s="40" t="s">
        <v>1188</v>
      </c>
      <c r="E177" s="41" t="s">
        <v>66</v>
      </c>
      <c r="F177" s="39" t="s">
        <v>1189</v>
      </c>
      <c r="G177" s="39" t="s">
        <v>1190</v>
      </c>
      <c r="H177" s="39" t="s">
        <v>1191</v>
      </c>
      <c r="I177" s="39" t="s">
        <v>1138</v>
      </c>
      <c r="J177" s="39" t="s">
        <v>1192</v>
      </c>
    </row>
    <row r="178" spans="1:10" ht="26.1" customHeight="1" x14ac:dyDescent="0.2">
      <c r="A178" s="39" t="s">
        <v>1193</v>
      </c>
      <c r="B178" s="40" t="s">
        <v>27</v>
      </c>
      <c r="C178" s="40" t="s">
        <v>1194</v>
      </c>
      <c r="D178" s="40" t="s">
        <v>790</v>
      </c>
      <c r="E178" s="41" t="s">
        <v>66</v>
      </c>
      <c r="F178" s="39" t="s">
        <v>1195</v>
      </c>
      <c r="G178" s="39" t="s">
        <v>1196</v>
      </c>
      <c r="H178" s="39" t="s">
        <v>1197</v>
      </c>
      <c r="I178" s="39" t="s">
        <v>1138</v>
      </c>
      <c r="J178" s="39" t="s">
        <v>1198</v>
      </c>
    </row>
    <row r="179" spans="1:10" ht="24" customHeight="1" x14ac:dyDescent="0.2">
      <c r="A179" s="39" t="s">
        <v>1199</v>
      </c>
      <c r="B179" s="40" t="s">
        <v>73</v>
      </c>
      <c r="C179" s="40" t="s">
        <v>1200</v>
      </c>
      <c r="D179" s="40" t="s">
        <v>1201</v>
      </c>
      <c r="E179" s="41" t="s">
        <v>291</v>
      </c>
      <c r="F179" s="39" t="s">
        <v>1202</v>
      </c>
      <c r="G179" s="39" t="s">
        <v>1203</v>
      </c>
      <c r="H179" s="39" t="s">
        <v>1204</v>
      </c>
      <c r="I179" s="39" t="s">
        <v>1138</v>
      </c>
      <c r="J179" s="39" t="s">
        <v>1205</v>
      </c>
    </row>
    <row r="180" spans="1:10" ht="65.099999999999994" customHeight="1" x14ac:dyDescent="0.2">
      <c r="A180" s="39" t="s">
        <v>1206</v>
      </c>
      <c r="B180" s="40" t="s">
        <v>27</v>
      </c>
      <c r="C180" s="40" t="s">
        <v>1207</v>
      </c>
      <c r="D180" s="40" t="s">
        <v>275</v>
      </c>
      <c r="E180" s="41" t="s">
        <v>84</v>
      </c>
      <c r="F180" s="39" t="s">
        <v>1208</v>
      </c>
      <c r="G180" s="39" t="s">
        <v>1209</v>
      </c>
      <c r="H180" s="39" t="s">
        <v>1210</v>
      </c>
      <c r="I180" s="39" t="s">
        <v>1138</v>
      </c>
      <c r="J180" s="39" t="s">
        <v>1211</v>
      </c>
    </row>
    <row r="181" spans="1:10" ht="39" customHeight="1" x14ac:dyDescent="0.2">
      <c r="A181" s="39" t="s">
        <v>1212</v>
      </c>
      <c r="B181" s="40" t="s">
        <v>36</v>
      </c>
      <c r="C181" s="40" t="s">
        <v>1213</v>
      </c>
      <c r="D181" s="40" t="s">
        <v>369</v>
      </c>
      <c r="E181" s="41" t="s">
        <v>66</v>
      </c>
      <c r="F181" s="39" t="s">
        <v>718</v>
      </c>
      <c r="G181" s="39" t="s">
        <v>1214</v>
      </c>
      <c r="H181" s="39" t="s">
        <v>1215</v>
      </c>
      <c r="I181" s="39" t="s">
        <v>1138</v>
      </c>
      <c r="J181" s="39" t="s">
        <v>1216</v>
      </c>
    </row>
    <row r="182" spans="1:10" ht="24" customHeight="1" x14ac:dyDescent="0.2">
      <c r="A182" s="39" t="s">
        <v>1217</v>
      </c>
      <c r="B182" s="40" t="s">
        <v>73</v>
      </c>
      <c r="C182" s="40" t="s">
        <v>1218</v>
      </c>
      <c r="D182" s="40" t="s">
        <v>1219</v>
      </c>
      <c r="E182" s="41" t="s">
        <v>291</v>
      </c>
      <c r="F182" s="39" t="s">
        <v>1220</v>
      </c>
      <c r="G182" s="39" t="s">
        <v>1221</v>
      </c>
      <c r="H182" s="39" t="s">
        <v>1222</v>
      </c>
      <c r="I182" s="39" t="s">
        <v>1138</v>
      </c>
      <c r="J182" s="39" t="s">
        <v>1223</v>
      </c>
    </row>
    <row r="183" spans="1:10" ht="39" customHeight="1" x14ac:dyDescent="0.2">
      <c r="A183" s="39" t="s">
        <v>1224</v>
      </c>
      <c r="B183" s="40" t="s">
        <v>27</v>
      </c>
      <c r="C183" s="40" t="s">
        <v>1225</v>
      </c>
      <c r="D183" s="40" t="s">
        <v>1226</v>
      </c>
      <c r="E183" s="41" t="s">
        <v>30</v>
      </c>
      <c r="F183" s="39" t="s">
        <v>1227</v>
      </c>
      <c r="G183" s="39" t="s">
        <v>1228</v>
      </c>
      <c r="H183" s="39" t="s">
        <v>1229</v>
      </c>
      <c r="I183" s="39" t="s">
        <v>1138</v>
      </c>
      <c r="J183" s="39" t="s">
        <v>1230</v>
      </c>
    </row>
    <row r="184" spans="1:10" ht="39" customHeight="1" x14ac:dyDescent="0.2">
      <c r="A184" s="39" t="s">
        <v>1231</v>
      </c>
      <c r="B184" s="40" t="s">
        <v>27</v>
      </c>
      <c r="C184" s="40" t="s">
        <v>1232</v>
      </c>
      <c r="D184" s="40" t="s">
        <v>831</v>
      </c>
      <c r="E184" s="41" t="s">
        <v>730</v>
      </c>
      <c r="F184" s="39" t="s">
        <v>1233</v>
      </c>
      <c r="G184" s="39" t="s">
        <v>1234</v>
      </c>
      <c r="H184" s="39" t="s">
        <v>1235</v>
      </c>
      <c r="I184" s="39" t="s">
        <v>1138</v>
      </c>
      <c r="J184" s="39" t="s">
        <v>1236</v>
      </c>
    </row>
    <row r="185" spans="1:10" ht="39" customHeight="1" x14ac:dyDescent="0.2">
      <c r="A185" s="39" t="s">
        <v>1237</v>
      </c>
      <c r="B185" s="40" t="s">
        <v>27</v>
      </c>
      <c r="C185" s="40" t="s">
        <v>1238</v>
      </c>
      <c r="D185" s="40" t="s">
        <v>439</v>
      </c>
      <c r="E185" s="41" t="s">
        <v>30</v>
      </c>
      <c r="F185" s="39" t="s">
        <v>1239</v>
      </c>
      <c r="G185" s="39" t="s">
        <v>1240</v>
      </c>
      <c r="H185" s="39" t="s">
        <v>1241</v>
      </c>
      <c r="I185" s="39" t="s">
        <v>1138</v>
      </c>
      <c r="J185" s="39" t="s">
        <v>1242</v>
      </c>
    </row>
    <row r="186" spans="1:10" ht="39" customHeight="1" x14ac:dyDescent="0.2">
      <c r="A186" s="39" t="s">
        <v>1243</v>
      </c>
      <c r="B186" s="40" t="s">
        <v>27</v>
      </c>
      <c r="C186" s="40" t="s">
        <v>1244</v>
      </c>
      <c r="D186" s="40" t="s">
        <v>831</v>
      </c>
      <c r="E186" s="41" t="s">
        <v>730</v>
      </c>
      <c r="F186" s="39" t="s">
        <v>1245</v>
      </c>
      <c r="G186" s="39" t="s">
        <v>1246</v>
      </c>
      <c r="H186" s="39" t="s">
        <v>1247</v>
      </c>
      <c r="I186" s="39" t="s">
        <v>1248</v>
      </c>
      <c r="J186" s="39" t="s">
        <v>1249</v>
      </c>
    </row>
    <row r="187" spans="1:10" ht="26.1" customHeight="1" x14ac:dyDescent="0.2">
      <c r="A187" s="39" t="s">
        <v>1250</v>
      </c>
      <c r="B187" s="40" t="s">
        <v>73</v>
      </c>
      <c r="C187" s="40" t="s">
        <v>1251</v>
      </c>
      <c r="D187" s="40" t="s">
        <v>1014</v>
      </c>
      <c r="E187" s="41" t="s">
        <v>66</v>
      </c>
      <c r="F187" s="39" t="s">
        <v>1252</v>
      </c>
      <c r="G187" s="39" t="s">
        <v>1253</v>
      </c>
      <c r="H187" s="39" t="s">
        <v>1254</v>
      </c>
      <c r="I187" s="39" t="s">
        <v>1248</v>
      </c>
      <c r="J187" s="39" t="s">
        <v>1255</v>
      </c>
    </row>
    <row r="188" spans="1:10" ht="39" customHeight="1" x14ac:dyDescent="0.2">
      <c r="A188" s="39" t="s">
        <v>1256</v>
      </c>
      <c r="B188" s="40" t="s">
        <v>27</v>
      </c>
      <c r="C188" s="40" t="s">
        <v>1257</v>
      </c>
      <c r="D188" s="40" t="s">
        <v>1258</v>
      </c>
      <c r="E188" s="41" t="s">
        <v>84</v>
      </c>
      <c r="F188" s="39" t="s">
        <v>1259</v>
      </c>
      <c r="G188" s="39" t="s">
        <v>1260</v>
      </c>
      <c r="H188" s="39" t="s">
        <v>1261</v>
      </c>
      <c r="I188" s="39" t="s">
        <v>1248</v>
      </c>
      <c r="J188" s="39" t="s">
        <v>1262</v>
      </c>
    </row>
    <row r="189" spans="1:10" ht="26.1" customHeight="1" x14ac:dyDescent="0.2">
      <c r="A189" s="39" t="s">
        <v>1263</v>
      </c>
      <c r="B189" s="40" t="s">
        <v>27</v>
      </c>
      <c r="C189" s="40" t="s">
        <v>1264</v>
      </c>
      <c r="D189" s="40" t="s">
        <v>986</v>
      </c>
      <c r="E189" s="41" t="s">
        <v>66</v>
      </c>
      <c r="F189" s="39" t="s">
        <v>1265</v>
      </c>
      <c r="G189" s="39" t="s">
        <v>1266</v>
      </c>
      <c r="H189" s="39" t="s">
        <v>1267</v>
      </c>
      <c r="I189" s="39" t="s">
        <v>1248</v>
      </c>
      <c r="J189" s="39" t="s">
        <v>1268</v>
      </c>
    </row>
    <row r="190" spans="1:10" ht="39" customHeight="1" x14ac:dyDescent="0.2">
      <c r="A190" s="39" t="s">
        <v>1269</v>
      </c>
      <c r="B190" s="40" t="s">
        <v>27</v>
      </c>
      <c r="C190" s="40" t="s">
        <v>1270</v>
      </c>
      <c r="D190" s="40" t="s">
        <v>253</v>
      </c>
      <c r="E190" s="41" t="s">
        <v>84</v>
      </c>
      <c r="F190" s="39" t="s">
        <v>1271</v>
      </c>
      <c r="G190" s="39" t="s">
        <v>1272</v>
      </c>
      <c r="H190" s="39" t="s">
        <v>1273</v>
      </c>
      <c r="I190" s="39" t="s">
        <v>1248</v>
      </c>
      <c r="J190" s="39" t="s">
        <v>1274</v>
      </c>
    </row>
    <row r="191" spans="1:10" ht="39" customHeight="1" x14ac:dyDescent="0.2">
      <c r="A191" s="39" t="s">
        <v>1275</v>
      </c>
      <c r="B191" s="40" t="s">
        <v>27</v>
      </c>
      <c r="C191" s="40" t="s">
        <v>1276</v>
      </c>
      <c r="D191" s="40" t="s">
        <v>636</v>
      </c>
      <c r="E191" s="41" t="s">
        <v>730</v>
      </c>
      <c r="F191" s="39" t="s">
        <v>1277</v>
      </c>
      <c r="G191" s="39" t="s">
        <v>688</v>
      </c>
      <c r="H191" s="39" t="s">
        <v>1278</v>
      </c>
      <c r="I191" s="39" t="s">
        <v>1248</v>
      </c>
      <c r="J191" s="39" t="s">
        <v>1279</v>
      </c>
    </row>
    <row r="192" spans="1:10" ht="39" customHeight="1" x14ac:dyDescent="0.2">
      <c r="A192" s="39" t="s">
        <v>1280</v>
      </c>
      <c r="B192" s="40" t="s">
        <v>27</v>
      </c>
      <c r="C192" s="40" t="s">
        <v>1281</v>
      </c>
      <c r="D192" s="40" t="s">
        <v>1282</v>
      </c>
      <c r="E192" s="41" t="s">
        <v>66</v>
      </c>
      <c r="F192" s="39" t="s">
        <v>1283</v>
      </c>
      <c r="G192" s="39" t="s">
        <v>1284</v>
      </c>
      <c r="H192" s="39" t="s">
        <v>1285</v>
      </c>
      <c r="I192" s="39" t="s">
        <v>1248</v>
      </c>
      <c r="J192" s="39" t="s">
        <v>1286</v>
      </c>
    </row>
    <row r="193" spans="1:10" ht="26.1" customHeight="1" x14ac:dyDescent="0.2">
      <c r="A193" s="39" t="s">
        <v>1287</v>
      </c>
      <c r="B193" s="40" t="s">
        <v>235</v>
      </c>
      <c r="C193" s="40" t="s">
        <v>1288</v>
      </c>
      <c r="D193" s="40" t="s">
        <v>417</v>
      </c>
      <c r="E193" s="41" t="s">
        <v>186</v>
      </c>
      <c r="F193" s="39" t="s">
        <v>187</v>
      </c>
      <c r="G193" s="39" t="s">
        <v>1289</v>
      </c>
      <c r="H193" s="39" t="s">
        <v>1289</v>
      </c>
      <c r="I193" s="39" t="s">
        <v>1248</v>
      </c>
      <c r="J193" s="39" t="s">
        <v>1290</v>
      </c>
    </row>
    <row r="194" spans="1:10" ht="39" customHeight="1" x14ac:dyDescent="0.2">
      <c r="A194" s="39" t="s">
        <v>1291</v>
      </c>
      <c r="B194" s="40" t="s">
        <v>73</v>
      </c>
      <c r="C194" s="40" t="s">
        <v>1292</v>
      </c>
      <c r="D194" s="40" t="s">
        <v>1293</v>
      </c>
      <c r="E194" s="41" t="s">
        <v>596</v>
      </c>
      <c r="F194" s="39" t="s">
        <v>58</v>
      </c>
      <c r="G194" s="39" t="s">
        <v>1294</v>
      </c>
      <c r="H194" s="39" t="s">
        <v>1295</v>
      </c>
      <c r="I194" s="39" t="s">
        <v>1248</v>
      </c>
      <c r="J194" s="39" t="s">
        <v>1296</v>
      </c>
    </row>
    <row r="195" spans="1:10" ht="26.1" customHeight="1" x14ac:dyDescent="0.2">
      <c r="A195" s="39" t="s">
        <v>1297</v>
      </c>
      <c r="B195" s="40" t="s">
        <v>27</v>
      </c>
      <c r="C195" s="40" t="s">
        <v>1298</v>
      </c>
      <c r="D195" s="40" t="s">
        <v>403</v>
      </c>
      <c r="E195" s="41" t="s">
        <v>66</v>
      </c>
      <c r="F195" s="39" t="s">
        <v>216</v>
      </c>
      <c r="G195" s="39" t="s">
        <v>1299</v>
      </c>
      <c r="H195" s="39" t="s">
        <v>1300</v>
      </c>
      <c r="I195" s="39" t="s">
        <v>1248</v>
      </c>
      <c r="J195" s="39" t="s">
        <v>1301</v>
      </c>
    </row>
    <row r="196" spans="1:10" ht="39" customHeight="1" x14ac:dyDescent="0.2">
      <c r="A196" s="39" t="s">
        <v>1302</v>
      </c>
      <c r="B196" s="40" t="s">
        <v>27</v>
      </c>
      <c r="C196" s="40" t="s">
        <v>1303</v>
      </c>
      <c r="D196" s="40" t="s">
        <v>1226</v>
      </c>
      <c r="E196" s="41" t="s">
        <v>30</v>
      </c>
      <c r="F196" s="39" t="s">
        <v>1304</v>
      </c>
      <c r="G196" s="39" t="s">
        <v>1305</v>
      </c>
      <c r="H196" s="39" t="s">
        <v>1306</v>
      </c>
      <c r="I196" s="39" t="s">
        <v>1248</v>
      </c>
      <c r="J196" s="39" t="s">
        <v>1307</v>
      </c>
    </row>
    <row r="197" spans="1:10" ht="39" customHeight="1" x14ac:dyDescent="0.2">
      <c r="A197" s="39" t="s">
        <v>1308</v>
      </c>
      <c r="B197" s="40" t="s">
        <v>27</v>
      </c>
      <c r="C197" s="40" t="s">
        <v>1309</v>
      </c>
      <c r="D197" s="40" t="s">
        <v>253</v>
      </c>
      <c r="E197" s="41" t="s">
        <v>84</v>
      </c>
      <c r="F197" s="39" t="s">
        <v>1310</v>
      </c>
      <c r="G197" s="39" t="s">
        <v>1311</v>
      </c>
      <c r="H197" s="39" t="s">
        <v>1312</v>
      </c>
      <c r="I197" s="39" t="s">
        <v>1248</v>
      </c>
      <c r="J197" s="39" t="s">
        <v>1313</v>
      </c>
    </row>
    <row r="198" spans="1:10" ht="26.1" customHeight="1" x14ac:dyDescent="0.2">
      <c r="A198" s="39" t="s">
        <v>1314</v>
      </c>
      <c r="B198" s="40" t="s">
        <v>27</v>
      </c>
      <c r="C198" s="40" t="s">
        <v>1315</v>
      </c>
      <c r="D198" s="40" t="s">
        <v>403</v>
      </c>
      <c r="E198" s="41" t="s">
        <v>84</v>
      </c>
      <c r="F198" s="39" t="s">
        <v>1316</v>
      </c>
      <c r="G198" s="39" t="s">
        <v>1317</v>
      </c>
      <c r="H198" s="39" t="s">
        <v>1318</v>
      </c>
      <c r="I198" s="39" t="s">
        <v>1248</v>
      </c>
      <c r="J198" s="39" t="s">
        <v>1319</v>
      </c>
    </row>
    <row r="199" spans="1:10" ht="26.1" customHeight="1" x14ac:dyDescent="0.2">
      <c r="A199" s="39" t="s">
        <v>1320</v>
      </c>
      <c r="B199" s="40" t="s">
        <v>73</v>
      </c>
      <c r="C199" s="40" t="s">
        <v>1321</v>
      </c>
      <c r="D199" s="40" t="s">
        <v>1322</v>
      </c>
      <c r="E199" s="41" t="s">
        <v>596</v>
      </c>
      <c r="F199" s="39" t="s">
        <v>440</v>
      </c>
      <c r="G199" s="39" t="s">
        <v>1323</v>
      </c>
      <c r="H199" s="39" t="s">
        <v>1324</v>
      </c>
      <c r="I199" s="39" t="s">
        <v>1248</v>
      </c>
      <c r="J199" s="39" t="s">
        <v>1325</v>
      </c>
    </row>
    <row r="200" spans="1:10" ht="39" customHeight="1" x14ac:dyDescent="0.2">
      <c r="A200" s="39" t="s">
        <v>1326</v>
      </c>
      <c r="B200" s="40" t="s">
        <v>27</v>
      </c>
      <c r="C200" s="40" t="s">
        <v>1327</v>
      </c>
      <c r="D200" s="40" t="s">
        <v>1328</v>
      </c>
      <c r="E200" s="41" t="s">
        <v>30</v>
      </c>
      <c r="F200" s="39" t="s">
        <v>1329</v>
      </c>
      <c r="G200" s="39" t="s">
        <v>1330</v>
      </c>
      <c r="H200" s="39" t="s">
        <v>1331</v>
      </c>
      <c r="I200" s="39" t="s">
        <v>1248</v>
      </c>
      <c r="J200" s="39" t="s">
        <v>1332</v>
      </c>
    </row>
    <row r="201" spans="1:10" ht="26.1" customHeight="1" x14ac:dyDescent="0.2">
      <c r="A201" s="39" t="s">
        <v>1333</v>
      </c>
      <c r="B201" s="40" t="s">
        <v>909</v>
      </c>
      <c r="C201" s="40" t="s">
        <v>1334</v>
      </c>
      <c r="D201" s="40">
        <v>16.32</v>
      </c>
      <c r="E201" s="41" t="s">
        <v>66</v>
      </c>
      <c r="F201" s="39" t="s">
        <v>1335</v>
      </c>
      <c r="G201" s="39" t="s">
        <v>1336</v>
      </c>
      <c r="H201" s="39" t="s">
        <v>1337</v>
      </c>
      <c r="I201" s="39" t="s">
        <v>1248</v>
      </c>
      <c r="J201" s="39" t="s">
        <v>1338</v>
      </c>
    </row>
    <row r="202" spans="1:10" ht="24" customHeight="1" x14ac:dyDescent="0.2">
      <c r="A202" s="39" t="s">
        <v>1339</v>
      </c>
      <c r="B202" s="40" t="s">
        <v>909</v>
      </c>
      <c r="C202" s="40" t="s">
        <v>1340</v>
      </c>
      <c r="D202" s="40">
        <v>44.06</v>
      </c>
      <c r="E202" s="41" t="s">
        <v>186</v>
      </c>
      <c r="F202" s="39" t="s">
        <v>58</v>
      </c>
      <c r="G202" s="39" t="s">
        <v>1341</v>
      </c>
      <c r="H202" s="39" t="s">
        <v>1342</v>
      </c>
      <c r="I202" s="39" t="s">
        <v>1248</v>
      </c>
      <c r="J202" s="39" t="s">
        <v>1343</v>
      </c>
    </row>
    <row r="203" spans="1:10" ht="39" customHeight="1" x14ac:dyDescent="0.2">
      <c r="A203" s="39" t="s">
        <v>1344</v>
      </c>
      <c r="B203" s="40" t="s">
        <v>27</v>
      </c>
      <c r="C203" s="40" t="s">
        <v>1345</v>
      </c>
      <c r="D203" s="40" t="s">
        <v>831</v>
      </c>
      <c r="E203" s="41" t="s">
        <v>730</v>
      </c>
      <c r="F203" s="39" t="s">
        <v>1346</v>
      </c>
      <c r="G203" s="39" t="s">
        <v>1347</v>
      </c>
      <c r="H203" s="39" t="s">
        <v>1348</v>
      </c>
      <c r="I203" s="39" t="s">
        <v>1248</v>
      </c>
      <c r="J203" s="39" t="s">
        <v>1349</v>
      </c>
    </row>
    <row r="204" spans="1:10" ht="26.1" customHeight="1" x14ac:dyDescent="0.2">
      <c r="A204" s="39" t="s">
        <v>1350</v>
      </c>
      <c r="B204" s="40" t="s">
        <v>235</v>
      </c>
      <c r="C204" s="40" t="s">
        <v>1351</v>
      </c>
      <c r="D204" s="40" t="s">
        <v>1352</v>
      </c>
      <c r="E204" s="41" t="s">
        <v>30</v>
      </c>
      <c r="F204" s="39" t="s">
        <v>1170</v>
      </c>
      <c r="G204" s="39" t="s">
        <v>1353</v>
      </c>
      <c r="H204" s="39" t="s">
        <v>1354</v>
      </c>
      <c r="I204" s="39" t="s">
        <v>1248</v>
      </c>
      <c r="J204" s="39" t="s">
        <v>1355</v>
      </c>
    </row>
    <row r="205" spans="1:10" ht="51.95" customHeight="1" x14ac:dyDescent="0.2">
      <c r="A205" s="39" t="s">
        <v>1356</v>
      </c>
      <c r="B205" s="40" t="s">
        <v>27</v>
      </c>
      <c r="C205" s="40" t="s">
        <v>1357</v>
      </c>
      <c r="D205" s="40" t="s">
        <v>149</v>
      </c>
      <c r="E205" s="41" t="s">
        <v>66</v>
      </c>
      <c r="F205" s="39" t="s">
        <v>326</v>
      </c>
      <c r="G205" s="39" t="s">
        <v>1358</v>
      </c>
      <c r="H205" s="39" t="s">
        <v>1359</v>
      </c>
      <c r="I205" s="39" t="s">
        <v>1360</v>
      </c>
      <c r="J205" s="39" t="s">
        <v>1361</v>
      </c>
    </row>
    <row r="206" spans="1:10" ht="39" customHeight="1" x14ac:dyDescent="0.2">
      <c r="A206" s="39" t="s">
        <v>1362</v>
      </c>
      <c r="B206" s="40" t="s">
        <v>73</v>
      </c>
      <c r="C206" s="40" t="s">
        <v>1363</v>
      </c>
      <c r="D206" s="40" t="s">
        <v>602</v>
      </c>
      <c r="E206" s="41" t="s">
        <v>291</v>
      </c>
      <c r="F206" s="39" t="s">
        <v>1364</v>
      </c>
      <c r="G206" s="39" t="s">
        <v>1365</v>
      </c>
      <c r="H206" s="39" t="s">
        <v>1366</v>
      </c>
      <c r="I206" s="39" t="s">
        <v>1360</v>
      </c>
      <c r="J206" s="39" t="s">
        <v>1367</v>
      </c>
    </row>
    <row r="207" spans="1:10" ht="90.95" customHeight="1" x14ac:dyDescent="0.2">
      <c r="A207" s="39" t="s">
        <v>1368</v>
      </c>
      <c r="B207" s="40" t="s">
        <v>36</v>
      </c>
      <c r="C207" s="40" t="s">
        <v>1369</v>
      </c>
      <c r="D207" s="40" t="s">
        <v>884</v>
      </c>
      <c r="E207" s="41" t="s">
        <v>1370</v>
      </c>
      <c r="F207" s="39" t="s">
        <v>187</v>
      </c>
      <c r="G207" s="39" t="s">
        <v>1371</v>
      </c>
      <c r="H207" s="39" t="s">
        <v>1371</v>
      </c>
      <c r="I207" s="39" t="s">
        <v>1360</v>
      </c>
      <c r="J207" s="39" t="s">
        <v>1372</v>
      </c>
    </row>
    <row r="208" spans="1:10" ht="26.1" customHeight="1" x14ac:dyDescent="0.2">
      <c r="A208" s="39" t="s">
        <v>1373</v>
      </c>
      <c r="B208" s="40" t="s">
        <v>36</v>
      </c>
      <c r="C208" s="40" t="s">
        <v>1374</v>
      </c>
      <c r="D208" s="40" t="s">
        <v>680</v>
      </c>
      <c r="E208" s="41" t="s">
        <v>701</v>
      </c>
      <c r="F208" s="39" t="s">
        <v>702</v>
      </c>
      <c r="G208" s="39" t="s">
        <v>1375</v>
      </c>
      <c r="H208" s="39" t="s">
        <v>1376</v>
      </c>
      <c r="I208" s="39" t="s">
        <v>1360</v>
      </c>
      <c r="J208" s="39" t="s">
        <v>1377</v>
      </c>
    </row>
    <row r="209" spans="1:10" ht="65.099999999999994" customHeight="1" x14ac:dyDescent="0.2">
      <c r="A209" s="39" t="s">
        <v>1378</v>
      </c>
      <c r="B209" s="40" t="s">
        <v>27</v>
      </c>
      <c r="C209" s="40" t="s">
        <v>1379</v>
      </c>
      <c r="D209" s="40" t="s">
        <v>275</v>
      </c>
      <c r="E209" s="41" t="s">
        <v>84</v>
      </c>
      <c r="F209" s="39" t="s">
        <v>1380</v>
      </c>
      <c r="G209" s="39" t="s">
        <v>1381</v>
      </c>
      <c r="H209" s="39" t="s">
        <v>1382</v>
      </c>
      <c r="I209" s="39" t="s">
        <v>1360</v>
      </c>
      <c r="J209" s="39" t="s">
        <v>1383</v>
      </c>
    </row>
    <row r="210" spans="1:10" ht="26.1" customHeight="1" x14ac:dyDescent="0.2">
      <c r="A210" s="39" t="s">
        <v>1384</v>
      </c>
      <c r="B210" s="40" t="s">
        <v>235</v>
      </c>
      <c r="C210" s="40" t="s">
        <v>1385</v>
      </c>
      <c r="D210" s="40" t="s">
        <v>417</v>
      </c>
      <c r="E210" s="41" t="s">
        <v>30</v>
      </c>
      <c r="F210" s="39" t="s">
        <v>1386</v>
      </c>
      <c r="G210" s="39" t="s">
        <v>1387</v>
      </c>
      <c r="H210" s="39" t="s">
        <v>1388</v>
      </c>
      <c r="I210" s="39" t="s">
        <v>1360</v>
      </c>
      <c r="J210" s="39" t="s">
        <v>1389</v>
      </c>
    </row>
    <row r="211" spans="1:10" ht="51.95" customHeight="1" x14ac:dyDescent="0.2">
      <c r="A211" s="39" t="s">
        <v>1390</v>
      </c>
      <c r="B211" s="40" t="s">
        <v>27</v>
      </c>
      <c r="C211" s="40" t="s">
        <v>1391</v>
      </c>
      <c r="D211" s="40" t="s">
        <v>321</v>
      </c>
      <c r="E211" s="41" t="s">
        <v>66</v>
      </c>
      <c r="F211" s="39" t="s">
        <v>1392</v>
      </c>
      <c r="G211" s="39" t="s">
        <v>1393</v>
      </c>
      <c r="H211" s="39" t="s">
        <v>1394</v>
      </c>
      <c r="I211" s="39" t="s">
        <v>1360</v>
      </c>
      <c r="J211" s="39" t="s">
        <v>1395</v>
      </c>
    </row>
    <row r="212" spans="1:10" ht="24" customHeight="1" x14ac:dyDescent="0.2">
      <c r="A212" s="39" t="s">
        <v>1396</v>
      </c>
      <c r="B212" s="40" t="s">
        <v>235</v>
      </c>
      <c r="C212" s="40" t="s">
        <v>1397</v>
      </c>
      <c r="D212" s="40" t="s">
        <v>1352</v>
      </c>
      <c r="E212" s="41" t="s">
        <v>186</v>
      </c>
      <c r="F212" s="39" t="s">
        <v>1398</v>
      </c>
      <c r="G212" s="39" t="s">
        <v>1399</v>
      </c>
      <c r="H212" s="39" t="s">
        <v>1400</v>
      </c>
      <c r="I212" s="39" t="s">
        <v>1360</v>
      </c>
      <c r="J212" s="39" t="s">
        <v>1401</v>
      </c>
    </row>
    <row r="213" spans="1:10" ht="39" customHeight="1" x14ac:dyDescent="0.2">
      <c r="A213" s="39" t="s">
        <v>1402</v>
      </c>
      <c r="B213" s="40" t="s">
        <v>27</v>
      </c>
      <c r="C213" s="40" t="s">
        <v>1403</v>
      </c>
      <c r="D213" s="40" t="s">
        <v>1176</v>
      </c>
      <c r="E213" s="41" t="s">
        <v>30</v>
      </c>
      <c r="F213" s="39" t="s">
        <v>1404</v>
      </c>
      <c r="G213" s="39" t="s">
        <v>1405</v>
      </c>
      <c r="H213" s="39" t="s">
        <v>1406</v>
      </c>
      <c r="I213" s="39" t="s">
        <v>1360</v>
      </c>
      <c r="J213" s="39" t="s">
        <v>1407</v>
      </c>
    </row>
    <row r="214" spans="1:10" ht="26.1" customHeight="1" x14ac:dyDescent="0.2">
      <c r="A214" s="39" t="s">
        <v>1408</v>
      </c>
      <c r="B214" s="40" t="s">
        <v>27</v>
      </c>
      <c r="C214" s="40" t="s">
        <v>1409</v>
      </c>
      <c r="D214" s="40" t="s">
        <v>790</v>
      </c>
      <c r="E214" s="41" t="s">
        <v>66</v>
      </c>
      <c r="F214" s="39" t="s">
        <v>791</v>
      </c>
      <c r="G214" s="39" t="s">
        <v>1410</v>
      </c>
      <c r="H214" s="39" t="s">
        <v>1411</v>
      </c>
      <c r="I214" s="39" t="s">
        <v>1360</v>
      </c>
      <c r="J214" s="39" t="s">
        <v>1412</v>
      </c>
    </row>
    <row r="215" spans="1:10" ht="39" customHeight="1" x14ac:dyDescent="0.2">
      <c r="A215" s="39" t="s">
        <v>1413</v>
      </c>
      <c r="B215" s="40" t="s">
        <v>27</v>
      </c>
      <c r="C215" s="40" t="s">
        <v>1414</v>
      </c>
      <c r="D215" s="40" t="s">
        <v>1415</v>
      </c>
      <c r="E215" s="41" t="s">
        <v>66</v>
      </c>
      <c r="F215" s="39" t="s">
        <v>1416</v>
      </c>
      <c r="G215" s="39" t="s">
        <v>1417</v>
      </c>
      <c r="H215" s="39" t="s">
        <v>1418</v>
      </c>
      <c r="I215" s="39" t="s">
        <v>1360</v>
      </c>
      <c r="J215" s="39" t="s">
        <v>1419</v>
      </c>
    </row>
    <row r="216" spans="1:10" ht="39" customHeight="1" x14ac:dyDescent="0.2">
      <c r="A216" s="39" t="s">
        <v>1420</v>
      </c>
      <c r="B216" s="40" t="s">
        <v>27</v>
      </c>
      <c r="C216" s="40" t="s">
        <v>1421</v>
      </c>
      <c r="D216" s="40" t="s">
        <v>870</v>
      </c>
      <c r="E216" s="41" t="s">
        <v>30</v>
      </c>
      <c r="F216" s="39" t="s">
        <v>1422</v>
      </c>
      <c r="G216" s="39" t="s">
        <v>1423</v>
      </c>
      <c r="H216" s="39" t="s">
        <v>1424</v>
      </c>
      <c r="I216" s="39" t="s">
        <v>1360</v>
      </c>
      <c r="J216" s="39" t="s">
        <v>1425</v>
      </c>
    </row>
    <row r="217" spans="1:10" ht="24" customHeight="1" x14ac:dyDescent="0.2">
      <c r="A217" s="39" t="s">
        <v>1426</v>
      </c>
      <c r="B217" s="40" t="s">
        <v>909</v>
      </c>
      <c r="C217" s="40" t="s">
        <v>1427</v>
      </c>
      <c r="D217" s="40">
        <v>4.21</v>
      </c>
      <c r="E217" s="41" t="s">
        <v>186</v>
      </c>
      <c r="F217" s="39" t="s">
        <v>1428</v>
      </c>
      <c r="G217" s="39" t="s">
        <v>1429</v>
      </c>
      <c r="H217" s="39" t="s">
        <v>1430</v>
      </c>
      <c r="I217" s="39" t="s">
        <v>1360</v>
      </c>
      <c r="J217" s="39" t="s">
        <v>1431</v>
      </c>
    </row>
    <row r="218" spans="1:10" ht="39" customHeight="1" x14ac:dyDescent="0.2">
      <c r="A218" s="39" t="s">
        <v>1432</v>
      </c>
      <c r="B218" s="40" t="s">
        <v>27</v>
      </c>
      <c r="C218" s="40" t="s">
        <v>1433</v>
      </c>
      <c r="D218" s="40" t="s">
        <v>133</v>
      </c>
      <c r="E218" s="41" t="s">
        <v>66</v>
      </c>
      <c r="F218" s="39" t="s">
        <v>1434</v>
      </c>
      <c r="G218" s="39" t="s">
        <v>1435</v>
      </c>
      <c r="H218" s="39" t="s">
        <v>1436</v>
      </c>
      <c r="I218" s="39" t="s">
        <v>1360</v>
      </c>
      <c r="J218" s="39" t="s">
        <v>1437</v>
      </c>
    </row>
    <row r="219" spans="1:10" ht="51.95" customHeight="1" x14ac:dyDescent="0.2">
      <c r="A219" s="39" t="s">
        <v>1438</v>
      </c>
      <c r="B219" s="40" t="s">
        <v>73</v>
      </c>
      <c r="C219" s="40" t="s">
        <v>1439</v>
      </c>
      <c r="D219" s="40" t="s">
        <v>517</v>
      </c>
      <c r="E219" s="41" t="s">
        <v>291</v>
      </c>
      <c r="F219" s="39" t="s">
        <v>1440</v>
      </c>
      <c r="G219" s="39" t="s">
        <v>1441</v>
      </c>
      <c r="H219" s="39" t="s">
        <v>1442</v>
      </c>
      <c r="I219" s="39" t="s">
        <v>1360</v>
      </c>
      <c r="J219" s="39" t="s">
        <v>1443</v>
      </c>
    </row>
    <row r="220" spans="1:10" ht="24" customHeight="1" x14ac:dyDescent="0.2">
      <c r="A220" s="39" t="s">
        <v>1444</v>
      </c>
      <c r="B220" s="40" t="s">
        <v>1168</v>
      </c>
      <c r="C220" s="40" t="s">
        <v>1445</v>
      </c>
      <c r="D220" s="40">
        <v>0</v>
      </c>
      <c r="E220" s="41" t="s">
        <v>291</v>
      </c>
      <c r="F220" s="39" t="s">
        <v>1446</v>
      </c>
      <c r="G220" s="39" t="s">
        <v>1447</v>
      </c>
      <c r="H220" s="39" t="s">
        <v>1448</v>
      </c>
      <c r="I220" s="39" t="s">
        <v>1360</v>
      </c>
      <c r="J220" s="39" t="s">
        <v>1449</v>
      </c>
    </row>
    <row r="221" spans="1:10" ht="39" customHeight="1" x14ac:dyDescent="0.2">
      <c r="A221" s="39" t="s">
        <v>1450</v>
      </c>
      <c r="B221" s="40" t="s">
        <v>27</v>
      </c>
      <c r="C221" s="40" t="s">
        <v>1451</v>
      </c>
      <c r="D221" s="40" t="s">
        <v>1176</v>
      </c>
      <c r="E221" s="41" t="s">
        <v>186</v>
      </c>
      <c r="F221" s="39" t="s">
        <v>1452</v>
      </c>
      <c r="G221" s="39" t="s">
        <v>1453</v>
      </c>
      <c r="H221" s="39" t="s">
        <v>1454</v>
      </c>
      <c r="I221" s="39" t="s">
        <v>1360</v>
      </c>
      <c r="J221" s="39" t="s">
        <v>1455</v>
      </c>
    </row>
    <row r="222" spans="1:10" ht="51.95" customHeight="1" x14ac:dyDescent="0.2">
      <c r="A222" s="39" t="s">
        <v>1456</v>
      </c>
      <c r="B222" s="40" t="s">
        <v>27</v>
      </c>
      <c r="C222" s="40" t="s">
        <v>1457</v>
      </c>
      <c r="D222" s="40" t="s">
        <v>1458</v>
      </c>
      <c r="E222" s="41" t="s">
        <v>66</v>
      </c>
      <c r="F222" s="39" t="s">
        <v>1459</v>
      </c>
      <c r="G222" s="39" t="s">
        <v>1460</v>
      </c>
      <c r="H222" s="39" t="s">
        <v>1461</v>
      </c>
      <c r="I222" s="39" t="s">
        <v>1360</v>
      </c>
      <c r="J222" s="39" t="s">
        <v>1462</v>
      </c>
    </row>
    <row r="223" spans="1:10" ht="78" customHeight="1" x14ac:dyDescent="0.2">
      <c r="A223" s="39" t="s">
        <v>1463</v>
      </c>
      <c r="B223" s="40" t="s">
        <v>36</v>
      </c>
      <c r="C223" s="40" t="s">
        <v>1464</v>
      </c>
      <c r="D223" s="40" t="s">
        <v>884</v>
      </c>
      <c r="E223" s="41" t="s">
        <v>596</v>
      </c>
      <c r="F223" s="39" t="s">
        <v>1465</v>
      </c>
      <c r="G223" s="39" t="s">
        <v>1466</v>
      </c>
      <c r="H223" s="39" t="s">
        <v>1467</v>
      </c>
      <c r="I223" s="39" t="s">
        <v>1360</v>
      </c>
      <c r="J223" s="39" t="s">
        <v>1468</v>
      </c>
    </row>
    <row r="224" spans="1:10" ht="39" customHeight="1" x14ac:dyDescent="0.2">
      <c r="A224" s="39" t="s">
        <v>1469</v>
      </c>
      <c r="B224" s="40" t="s">
        <v>73</v>
      </c>
      <c r="C224" s="40" t="s">
        <v>1470</v>
      </c>
      <c r="D224" s="40" t="s">
        <v>466</v>
      </c>
      <c r="E224" s="41" t="s">
        <v>66</v>
      </c>
      <c r="F224" s="39" t="s">
        <v>1471</v>
      </c>
      <c r="G224" s="39" t="s">
        <v>1472</v>
      </c>
      <c r="H224" s="39" t="s">
        <v>1473</v>
      </c>
      <c r="I224" s="39" t="s">
        <v>1360</v>
      </c>
      <c r="J224" s="39" t="s">
        <v>1474</v>
      </c>
    </row>
    <row r="225" spans="1:10" ht="26.1" customHeight="1" x14ac:dyDescent="0.2">
      <c r="A225" s="39" t="s">
        <v>1475</v>
      </c>
      <c r="B225" s="40" t="s">
        <v>115</v>
      </c>
      <c r="C225" s="40" t="s">
        <v>1476</v>
      </c>
      <c r="D225" s="40" t="s">
        <v>117</v>
      </c>
      <c r="E225" s="41" t="s">
        <v>66</v>
      </c>
      <c r="F225" s="39" t="s">
        <v>616</v>
      </c>
      <c r="G225" s="39" t="s">
        <v>1477</v>
      </c>
      <c r="H225" s="39" t="s">
        <v>1478</v>
      </c>
      <c r="I225" s="39" t="s">
        <v>1479</v>
      </c>
      <c r="J225" s="39" t="s">
        <v>1480</v>
      </c>
    </row>
    <row r="226" spans="1:10" ht="24" customHeight="1" x14ac:dyDescent="0.2">
      <c r="A226" s="39" t="s">
        <v>1481</v>
      </c>
      <c r="B226" s="40" t="s">
        <v>235</v>
      </c>
      <c r="C226" s="40" t="s">
        <v>1482</v>
      </c>
      <c r="D226" s="40">
        <v>79</v>
      </c>
      <c r="E226" s="41" t="s">
        <v>186</v>
      </c>
      <c r="F226" s="39" t="s">
        <v>1483</v>
      </c>
      <c r="G226" s="39" t="s">
        <v>1484</v>
      </c>
      <c r="H226" s="39" t="s">
        <v>1485</v>
      </c>
      <c r="I226" s="39" t="s">
        <v>1479</v>
      </c>
      <c r="J226" s="39" t="s">
        <v>1486</v>
      </c>
    </row>
    <row r="227" spans="1:10" ht="51.95" customHeight="1" x14ac:dyDescent="0.2">
      <c r="A227" s="39" t="s">
        <v>1487</v>
      </c>
      <c r="B227" s="40" t="s">
        <v>27</v>
      </c>
      <c r="C227" s="40" t="s">
        <v>1488</v>
      </c>
      <c r="D227" s="40" t="s">
        <v>797</v>
      </c>
      <c r="E227" s="41" t="s">
        <v>66</v>
      </c>
      <c r="F227" s="39" t="s">
        <v>1489</v>
      </c>
      <c r="G227" s="39" t="s">
        <v>1490</v>
      </c>
      <c r="H227" s="39" t="s">
        <v>1491</v>
      </c>
      <c r="I227" s="39" t="s">
        <v>1479</v>
      </c>
      <c r="J227" s="39" t="s">
        <v>1492</v>
      </c>
    </row>
    <row r="228" spans="1:10" ht="39" customHeight="1" x14ac:dyDescent="0.2">
      <c r="A228" s="39" t="s">
        <v>1493</v>
      </c>
      <c r="B228" s="40" t="s">
        <v>27</v>
      </c>
      <c r="C228" s="40" t="s">
        <v>1494</v>
      </c>
      <c r="D228" s="40" t="s">
        <v>439</v>
      </c>
      <c r="E228" s="41" t="s">
        <v>30</v>
      </c>
      <c r="F228" s="39" t="s">
        <v>1495</v>
      </c>
      <c r="G228" s="39" t="s">
        <v>1496</v>
      </c>
      <c r="H228" s="39" t="s">
        <v>1497</v>
      </c>
      <c r="I228" s="39" t="s">
        <v>1479</v>
      </c>
      <c r="J228" s="39" t="s">
        <v>1498</v>
      </c>
    </row>
    <row r="229" spans="1:10" ht="26.1" customHeight="1" x14ac:dyDescent="0.2">
      <c r="A229" s="39" t="s">
        <v>1499</v>
      </c>
      <c r="B229" s="40" t="s">
        <v>235</v>
      </c>
      <c r="C229" s="40" t="s">
        <v>1500</v>
      </c>
      <c r="D229" s="40" t="s">
        <v>1501</v>
      </c>
      <c r="E229" s="41" t="s">
        <v>186</v>
      </c>
      <c r="F229" s="39" t="s">
        <v>1422</v>
      </c>
      <c r="G229" s="39" t="s">
        <v>1502</v>
      </c>
      <c r="H229" s="39" t="s">
        <v>1503</v>
      </c>
      <c r="I229" s="39" t="s">
        <v>1479</v>
      </c>
      <c r="J229" s="39" t="s">
        <v>1504</v>
      </c>
    </row>
    <row r="230" spans="1:10" ht="78" customHeight="1" x14ac:dyDescent="0.2">
      <c r="A230" s="39" t="s">
        <v>1505</v>
      </c>
      <c r="B230" s="40" t="s">
        <v>36</v>
      </c>
      <c r="C230" s="40" t="s">
        <v>1506</v>
      </c>
      <c r="D230" s="40" t="s">
        <v>884</v>
      </c>
      <c r="E230" s="41" t="s">
        <v>1370</v>
      </c>
      <c r="F230" s="39" t="s">
        <v>187</v>
      </c>
      <c r="G230" s="39" t="s">
        <v>1507</v>
      </c>
      <c r="H230" s="39" t="s">
        <v>1507</v>
      </c>
      <c r="I230" s="39" t="s">
        <v>1479</v>
      </c>
      <c r="J230" s="39" t="s">
        <v>1508</v>
      </c>
    </row>
    <row r="231" spans="1:10" ht="39" customHeight="1" x14ac:dyDescent="0.2">
      <c r="A231" s="39" t="s">
        <v>1509</v>
      </c>
      <c r="B231" s="40" t="s">
        <v>36</v>
      </c>
      <c r="C231" s="40" t="s">
        <v>1510</v>
      </c>
      <c r="D231" s="40">
        <v>185</v>
      </c>
      <c r="E231" s="41" t="s">
        <v>596</v>
      </c>
      <c r="F231" s="39" t="s">
        <v>455</v>
      </c>
      <c r="G231" s="39" t="s">
        <v>1511</v>
      </c>
      <c r="H231" s="39" t="s">
        <v>1512</v>
      </c>
      <c r="I231" s="39" t="s">
        <v>1479</v>
      </c>
      <c r="J231" s="39" t="s">
        <v>1513</v>
      </c>
    </row>
    <row r="232" spans="1:10" ht="26.1" customHeight="1" x14ac:dyDescent="0.2">
      <c r="A232" s="39" t="s">
        <v>1514</v>
      </c>
      <c r="B232" s="40" t="s">
        <v>27</v>
      </c>
      <c r="C232" s="40" t="s">
        <v>1515</v>
      </c>
      <c r="D232" s="40" t="s">
        <v>636</v>
      </c>
      <c r="E232" s="41" t="s">
        <v>730</v>
      </c>
      <c r="F232" s="39" t="s">
        <v>1516</v>
      </c>
      <c r="G232" s="39" t="s">
        <v>1517</v>
      </c>
      <c r="H232" s="39" t="s">
        <v>1518</v>
      </c>
      <c r="I232" s="39" t="s">
        <v>1479</v>
      </c>
      <c r="J232" s="39" t="s">
        <v>1519</v>
      </c>
    </row>
    <row r="233" spans="1:10" ht="39" customHeight="1" x14ac:dyDescent="0.2">
      <c r="A233" s="39" t="s">
        <v>1520</v>
      </c>
      <c r="B233" s="40" t="s">
        <v>27</v>
      </c>
      <c r="C233" s="40" t="s">
        <v>1521</v>
      </c>
      <c r="D233" s="40" t="s">
        <v>439</v>
      </c>
      <c r="E233" s="41" t="s">
        <v>30</v>
      </c>
      <c r="F233" s="39" t="s">
        <v>1522</v>
      </c>
      <c r="G233" s="39" t="s">
        <v>1523</v>
      </c>
      <c r="H233" s="39" t="s">
        <v>1524</v>
      </c>
      <c r="I233" s="39" t="s">
        <v>1479</v>
      </c>
      <c r="J233" s="39" t="s">
        <v>1525</v>
      </c>
    </row>
    <row r="234" spans="1:10" ht="24" customHeight="1" x14ac:dyDescent="0.2">
      <c r="A234" s="39" t="s">
        <v>1526</v>
      </c>
      <c r="B234" s="40" t="s">
        <v>909</v>
      </c>
      <c r="C234" s="40" t="s">
        <v>1527</v>
      </c>
      <c r="D234" s="40">
        <v>48.05</v>
      </c>
      <c r="E234" s="41" t="s">
        <v>186</v>
      </c>
      <c r="F234" s="39" t="s">
        <v>58</v>
      </c>
      <c r="G234" s="39" t="s">
        <v>1528</v>
      </c>
      <c r="H234" s="39" t="s">
        <v>1529</v>
      </c>
      <c r="I234" s="39" t="s">
        <v>1479</v>
      </c>
      <c r="J234" s="39" t="s">
        <v>1530</v>
      </c>
    </row>
    <row r="235" spans="1:10" ht="24" customHeight="1" x14ac:dyDescent="0.2">
      <c r="A235" s="39" t="s">
        <v>1531</v>
      </c>
      <c r="B235" s="40" t="s">
        <v>73</v>
      </c>
      <c r="C235" s="40" t="s">
        <v>1532</v>
      </c>
      <c r="D235" s="40" t="s">
        <v>75</v>
      </c>
      <c r="E235" s="41" t="s">
        <v>66</v>
      </c>
      <c r="F235" s="39" t="s">
        <v>1533</v>
      </c>
      <c r="G235" s="39" t="s">
        <v>1534</v>
      </c>
      <c r="H235" s="39" t="s">
        <v>1535</v>
      </c>
      <c r="I235" s="39" t="s">
        <v>1479</v>
      </c>
      <c r="J235" s="39" t="s">
        <v>1536</v>
      </c>
    </row>
    <row r="236" spans="1:10" ht="26.1" customHeight="1" x14ac:dyDescent="0.2">
      <c r="A236" s="39" t="s">
        <v>1537</v>
      </c>
      <c r="B236" s="40" t="s">
        <v>27</v>
      </c>
      <c r="C236" s="40" t="s">
        <v>1538</v>
      </c>
      <c r="D236" s="40" t="s">
        <v>993</v>
      </c>
      <c r="E236" s="41" t="s">
        <v>30</v>
      </c>
      <c r="F236" s="39" t="s">
        <v>1539</v>
      </c>
      <c r="G236" s="39" t="s">
        <v>1540</v>
      </c>
      <c r="H236" s="39" t="s">
        <v>1541</v>
      </c>
      <c r="I236" s="39" t="s">
        <v>1479</v>
      </c>
      <c r="J236" s="39" t="s">
        <v>1542</v>
      </c>
    </row>
    <row r="237" spans="1:10" ht="90.95" customHeight="1" x14ac:dyDescent="0.2">
      <c r="A237" s="39" t="s">
        <v>1543</v>
      </c>
      <c r="B237" s="40" t="s">
        <v>36</v>
      </c>
      <c r="C237" s="40" t="s">
        <v>1544</v>
      </c>
      <c r="D237" s="40" t="s">
        <v>884</v>
      </c>
      <c r="E237" s="41" t="s">
        <v>1370</v>
      </c>
      <c r="F237" s="39" t="s">
        <v>187</v>
      </c>
      <c r="G237" s="39" t="s">
        <v>1545</v>
      </c>
      <c r="H237" s="39" t="s">
        <v>1545</v>
      </c>
      <c r="I237" s="39" t="s">
        <v>1479</v>
      </c>
      <c r="J237" s="39" t="s">
        <v>1546</v>
      </c>
    </row>
    <row r="238" spans="1:10" ht="51.95" customHeight="1" x14ac:dyDescent="0.2">
      <c r="A238" s="39" t="s">
        <v>1547</v>
      </c>
      <c r="B238" s="40" t="s">
        <v>27</v>
      </c>
      <c r="C238" s="40" t="s">
        <v>1548</v>
      </c>
      <c r="D238" s="40" t="s">
        <v>149</v>
      </c>
      <c r="E238" s="41" t="s">
        <v>66</v>
      </c>
      <c r="F238" s="39" t="s">
        <v>1549</v>
      </c>
      <c r="G238" s="39" t="s">
        <v>1550</v>
      </c>
      <c r="H238" s="39" t="s">
        <v>1551</v>
      </c>
      <c r="I238" s="39" t="s">
        <v>1479</v>
      </c>
      <c r="J238" s="39" t="s">
        <v>1552</v>
      </c>
    </row>
    <row r="239" spans="1:10" ht="39" customHeight="1" x14ac:dyDescent="0.2">
      <c r="A239" s="39" t="s">
        <v>1553</v>
      </c>
      <c r="B239" s="40" t="s">
        <v>73</v>
      </c>
      <c r="C239" s="40" t="s">
        <v>1554</v>
      </c>
      <c r="D239" s="40" t="s">
        <v>1555</v>
      </c>
      <c r="E239" s="41" t="s">
        <v>291</v>
      </c>
      <c r="F239" s="39" t="s">
        <v>1556</v>
      </c>
      <c r="G239" s="39" t="s">
        <v>1557</v>
      </c>
      <c r="H239" s="39" t="s">
        <v>1558</v>
      </c>
      <c r="I239" s="39" t="s">
        <v>1479</v>
      </c>
      <c r="J239" s="39" t="s">
        <v>1559</v>
      </c>
    </row>
    <row r="240" spans="1:10" ht="26.1" customHeight="1" x14ac:dyDescent="0.2">
      <c r="A240" s="39" t="s">
        <v>1560</v>
      </c>
      <c r="B240" s="40" t="s">
        <v>73</v>
      </c>
      <c r="C240" s="40" t="s">
        <v>1561</v>
      </c>
      <c r="D240" s="40" t="s">
        <v>1061</v>
      </c>
      <c r="E240" s="41" t="s">
        <v>1562</v>
      </c>
      <c r="F240" s="39" t="s">
        <v>187</v>
      </c>
      <c r="G240" s="39" t="s">
        <v>1563</v>
      </c>
      <c r="H240" s="39" t="s">
        <v>1563</v>
      </c>
      <c r="I240" s="39" t="s">
        <v>1479</v>
      </c>
      <c r="J240" s="39" t="s">
        <v>1564</v>
      </c>
    </row>
    <row r="241" spans="1:10" ht="26.1" customHeight="1" x14ac:dyDescent="0.2">
      <c r="A241" s="39" t="s">
        <v>1565</v>
      </c>
      <c r="B241" s="40" t="s">
        <v>73</v>
      </c>
      <c r="C241" s="40" t="s">
        <v>1566</v>
      </c>
      <c r="D241" s="40" t="s">
        <v>1567</v>
      </c>
      <c r="E241" s="41" t="s">
        <v>291</v>
      </c>
      <c r="F241" s="39" t="s">
        <v>1031</v>
      </c>
      <c r="G241" s="39" t="s">
        <v>1568</v>
      </c>
      <c r="H241" s="39" t="s">
        <v>1569</v>
      </c>
      <c r="I241" s="39" t="s">
        <v>1479</v>
      </c>
      <c r="J241" s="39" t="s">
        <v>1570</v>
      </c>
    </row>
    <row r="242" spans="1:10" ht="39" customHeight="1" x14ac:dyDescent="0.2">
      <c r="A242" s="39" t="s">
        <v>1571</v>
      </c>
      <c r="B242" s="40" t="s">
        <v>27</v>
      </c>
      <c r="C242" s="40" t="s">
        <v>1572</v>
      </c>
      <c r="D242" s="40" t="s">
        <v>47</v>
      </c>
      <c r="E242" s="41" t="s">
        <v>1573</v>
      </c>
      <c r="F242" s="39" t="s">
        <v>1574</v>
      </c>
      <c r="G242" s="39" t="s">
        <v>1575</v>
      </c>
      <c r="H242" s="39" t="s">
        <v>1576</v>
      </c>
      <c r="I242" s="39" t="s">
        <v>1479</v>
      </c>
      <c r="J242" s="39" t="s">
        <v>1577</v>
      </c>
    </row>
    <row r="243" spans="1:10" ht="26.1" customHeight="1" x14ac:dyDescent="0.2">
      <c r="A243" s="39" t="s">
        <v>1578</v>
      </c>
      <c r="B243" s="40" t="s">
        <v>909</v>
      </c>
      <c r="C243" s="40" t="s">
        <v>1579</v>
      </c>
      <c r="D243" s="40">
        <v>47.2</v>
      </c>
      <c r="E243" s="41" t="s">
        <v>186</v>
      </c>
      <c r="F243" s="39" t="s">
        <v>58</v>
      </c>
      <c r="G243" s="39" t="s">
        <v>1580</v>
      </c>
      <c r="H243" s="39" t="s">
        <v>1581</v>
      </c>
      <c r="I243" s="39" t="s">
        <v>1479</v>
      </c>
      <c r="J243" s="39" t="s">
        <v>1582</v>
      </c>
    </row>
    <row r="244" spans="1:10" ht="39" customHeight="1" x14ac:dyDescent="0.2">
      <c r="A244" s="39" t="s">
        <v>1583</v>
      </c>
      <c r="B244" s="40" t="s">
        <v>36</v>
      </c>
      <c r="C244" s="40" t="s">
        <v>1584</v>
      </c>
      <c r="D244" s="40">
        <v>115</v>
      </c>
      <c r="E244" s="41" t="s">
        <v>186</v>
      </c>
      <c r="F244" s="39" t="s">
        <v>187</v>
      </c>
      <c r="G244" s="39" t="s">
        <v>1585</v>
      </c>
      <c r="H244" s="39" t="s">
        <v>1585</v>
      </c>
      <c r="I244" s="39" t="s">
        <v>1479</v>
      </c>
      <c r="J244" s="39" t="s">
        <v>1586</v>
      </c>
    </row>
    <row r="245" spans="1:10" ht="26.1" customHeight="1" x14ac:dyDescent="0.2">
      <c r="A245" s="39" t="s">
        <v>1587</v>
      </c>
      <c r="B245" s="40" t="s">
        <v>115</v>
      </c>
      <c r="C245" s="40" t="s">
        <v>1588</v>
      </c>
      <c r="D245" s="40" t="s">
        <v>117</v>
      </c>
      <c r="E245" s="41" t="s">
        <v>596</v>
      </c>
      <c r="F245" s="39" t="s">
        <v>616</v>
      </c>
      <c r="G245" s="39" t="s">
        <v>1589</v>
      </c>
      <c r="H245" s="39" t="s">
        <v>1590</v>
      </c>
      <c r="I245" s="39" t="s">
        <v>1479</v>
      </c>
      <c r="J245" s="39" t="s">
        <v>1591</v>
      </c>
    </row>
    <row r="246" spans="1:10" ht="26.1" customHeight="1" x14ac:dyDescent="0.2">
      <c r="A246" s="39" t="s">
        <v>1592</v>
      </c>
      <c r="B246" s="40" t="s">
        <v>235</v>
      </c>
      <c r="C246" s="40" t="s">
        <v>1593</v>
      </c>
      <c r="D246" s="40" t="s">
        <v>1352</v>
      </c>
      <c r="E246" s="41" t="s">
        <v>186</v>
      </c>
      <c r="F246" s="39" t="s">
        <v>1594</v>
      </c>
      <c r="G246" s="39" t="s">
        <v>1595</v>
      </c>
      <c r="H246" s="39" t="s">
        <v>1596</v>
      </c>
      <c r="I246" s="39" t="s">
        <v>1479</v>
      </c>
      <c r="J246" s="39" t="s">
        <v>1597</v>
      </c>
    </row>
    <row r="247" spans="1:10" ht="39" customHeight="1" x14ac:dyDescent="0.2">
      <c r="A247" s="39" t="s">
        <v>1598</v>
      </c>
      <c r="B247" s="40" t="s">
        <v>27</v>
      </c>
      <c r="C247" s="40" t="s">
        <v>1599</v>
      </c>
      <c r="D247" s="40" t="s">
        <v>1600</v>
      </c>
      <c r="E247" s="41" t="s">
        <v>84</v>
      </c>
      <c r="F247" s="39" t="s">
        <v>393</v>
      </c>
      <c r="G247" s="39" t="s">
        <v>1601</v>
      </c>
      <c r="H247" s="39" t="s">
        <v>1602</v>
      </c>
      <c r="I247" s="39" t="s">
        <v>1479</v>
      </c>
      <c r="J247" s="39" t="s">
        <v>1603</v>
      </c>
    </row>
    <row r="248" spans="1:10" ht="24" customHeight="1" x14ac:dyDescent="0.2">
      <c r="A248" s="39" t="s">
        <v>1604</v>
      </c>
      <c r="B248" s="40" t="s">
        <v>36</v>
      </c>
      <c r="C248" s="40" t="s">
        <v>1605</v>
      </c>
      <c r="D248" s="40">
        <v>106</v>
      </c>
      <c r="E248" s="41" t="s">
        <v>596</v>
      </c>
      <c r="F248" s="39" t="s">
        <v>440</v>
      </c>
      <c r="G248" s="39" t="s">
        <v>1606</v>
      </c>
      <c r="H248" s="39" t="s">
        <v>1607</v>
      </c>
      <c r="I248" s="39" t="s">
        <v>1479</v>
      </c>
      <c r="J248" s="39" t="s">
        <v>1608</v>
      </c>
    </row>
    <row r="249" spans="1:10" ht="24" customHeight="1" x14ac:dyDescent="0.2">
      <c r="A249" s="39" t="s">
        <v>1609</v>
      </c>
      <c r="B249" s="40" t="s">
        <v>73</v>
      </c>
      <c r="C249" s="40" t="s">
        <v>1610</v>
      </c>
      <c r="D249" s="40" t="s">
        <v>75</v>
      </c>
      <c r="E249" s="41" t="s">
        <v>84</v>
      </c>
      <c r="F249" s="39" t="s">
        <v>1428</v>
      </c>
      <c r="G249" s="39" t="s">
        <v>1611</v>
      </c>
      <c r="H249" s="39" t="s">
        <v>1612</v>
      </c>
      <c r="I249" s="39" t="s">
        <v>1613</v>
      </c>
      <c r="J249" s="39" t="s">
        <v>1614</v>
      </c>
    </row>
    <row r="250" spans="1:10" ht="26.1" customHeight="1" x14ac:dyDescent="0.2">
      <c r="A250" s="39" t="s">
        <v>1615</v>
      </c>
      <c r="B250" s="40" t="s">
        <v>27</v>
      </c>
      <c r="C250" s="40" t="s">
        <v>1616</v>
      </c>
      <c r="D250" s="40" t="s">
        <v>993</v>
      </c>
      <c r="E250" s="41" t="s">
        <v>30</v>
      </c>
      <c r="F250" s="39" t="s">
        <v>1617</v>
      </c>
      <c r="G250" s="39" t="s">
        <v>1618</v>
      </c>
      <c r="H250" s="39" t="s">
        <v>1619</v>
      </c>
      <c r="I250" s="39" t="s">
        <v>1613</v>
      </c>
      <c r="J250" s="39" t="s">
        <v>1620</v>
      </c>
    </row>
    <row r="251" spans="1:10" ht="26.1" customHeight="1" x14ac:dyDescent="0.2">
      <c r="A251" s="39" t="s">
        <v>1621</v>
      </c>
      <c r="B251" s="40" t="s">
        <v>909</v>
      </c>
      <c r="C251" s="40" t="s">
        <v>1622</v>
      </c>
      <c r="D251" s="40">
        <v>36.03</v>
      </c>
      <c r="E251" s="41" t="s">
        <v>186</v>
      </c>
      <c r="F251" s="39" t="s">
        <v>455</v>
      </c>
      <c r="G251" s="39" t="s">
        <v>1623</v>
      </c>
      <c r="H251" s="39" t="s">
        <v>1624</v>
      </c>
      <c r="I251" s="39" t="s">
        <v>1613</v>
      </c>
      <c r="J251" s="39" t="s">
        <v>1625</v>
      </c>
    </row>
    <row r="252" spans="1:10" ht="51.95" customHeight="1" x14ac:dyDescent="0.2">
      <c r="A252" s="39" t="s">
        <v>1626</v>
      </c>
      <c r="B252" s="40" t="s">
        <v>27</v>
      </c>
      <c r="C252" s="40" t="s">
        <v>1627</v>
      </c>
      <c r="D252" s="40" t="s">
        <v>1628</v>
      </c>
      <c r="E252" s="41" t="s">
        <v>66</v>
      </c>
      <c r="F252" s="39" t="s">
        <v>1459</v>
      </c>
      <c r="G252" s="39" t="s">
        <v>1629</v>
      </c>
      <c r="H252" s="39" t="s">
        <v>1630</v>
      </c>
      <c r="I252" s="39" t="s">
        <v>1613</v>
      </c>
      <c r="J252" s="39" t="s">
        <v>1631</v>
      </c>
    </row>
    <row r="253" spans="1:10" ht="39" customHeight="1" x14ac:dyDescent="0.2">
      <c r="A253" s="39" t="s">
        <v>1632</v>
      </c>
      <c r="B253" s="40" t="s">
        <v>73</v>
      </c>
      <c r="C253" s="40" t="s">
        <v>1633</v>
      </c>
      <c r="D253" s="40" t="s">
        <v>1634</v>
      </c>
      <c r="E253" s="41" t="s">
        <v>66</v>
      </c>
      <c r="F253" s="39" t="s">
        <v>1635</v>
      </c>
      <c r="G253" s="39" t="s">
        <v>1636</v>
      </c>
      <c r="H253" s="39" t="s">
        <v>1637</v>
      </c>
      <c r="I253" s="39" t="s">
        <v>1613</v>
      </c>
      <c r="J253" s="39" t="s">
        <v>1638</v>
      </c>
    </row>
    <row r="254" spans="1:10" ht="26.1" customHeight="1" x14ac:dyDescent="0.2">
      <c r="A254" s="39" t="s">
        <v>1639</v>
      </c>
      <c r="B254" s="40" t="s">
        <v>235</v>
      </c>
      <c r="C254" s="40" t="s">
        <v>1640</v>
      </c>
      <c r="D254" s="40" t="s">
        <v>1352</v>
      </c>
      <c r="E254" s="41" t="s">
        <v>186</v>
      </c>
      <c r="F254" s="39" t="s">
        <v>58</v>
      </c>
      <c r="G254" s="39" t="s">
        <v>1641</v>
      </c>
      <c r="H254" s="39" t="s">
        <v>1642</v>
      </c>
      <c r="I254" s="39" t="s">
        <v>1613</v>
      </c>
      <c r="J254" s="39" t="s">
        <v>1643</v>
      </c>
    </row>
    <row r="255" spans="1:10" ht="26.1" customHeight="1" x14ac:dyDescent="0.2">
      <c r="A255" s="39" t="s">
        <v>1644</v>
      </c>
      <c r="B255" s="40" t="s">
        <v>36</v>
      </c>
      <c r="C255" s="40" t="s">
        <v>1645</v>
      </c>
      <c r="D255" s="40" t="s">
        <v>1646</v>
      </c>
      <c r="E255" s="41" t="s">
        <v>186</v>
      </c>
      <c r="F255" s="39" t="s">
        <v>187</v>
      </c>
      <c r="G255" s="39" t="s">
        <v>1647</v>
      </c>
      <c r="H255" s="39" t="s">
        <v>1647</v>
      </c>
      <c r="I255" s="39" t="s">
        <v>1613</v>
      </c>
      <c r="J255" s="39" t="s">
        <v>1648</v>
      </c>
    </row>
    <row r="256" spans="1:10" ht="39" customHeight="1" x14ac:dyDescent="0.2">
      <c r="A256" s="39" t="s">
        <v>1649</v>
      </c>
      <c r="B256" s="40" t="s">
        <v>27</v>
      </c>
      <c r="C256" s="40" t="s">
        <v>1650</v>
      </c>
      <c r="D256" s="40" t="s">
        <v>636</v>
      </c>
      <c r="E256" s="41" t="s">
        <v>66</v>
      </c>
      <c r="F256" s="39" t="s">
        <v>1651</v>
      </c>
      <c r="G256" s="39" t="s">
        <v>1652</v>
      </c>
      <c r="H256" s="39" t="s">
        <v>1653</v>
      </c>
      <c r="I256" s="39" t="s">
        <v>1613</v>
      </c>
      <c r="J256" s="39" t="s">
        <v>1654</v>
      </c>
    </row>
    <row r="257" spans="1:10" ht="26.1" customHeight="1" x14ac:dyDescent="0.2">
      <c r="A257" s="39" t="s">
        <v>1655</v>
      </c>
      <c r="B257" s="40" t="s">
        <v>27</v>
      </c>
      <c r="C257" s="40" t="s">
        <v>1656</v>
      </c>
      <c r="D257" s="40" t="s">
        <v>222</v>
      </c>
      <c r="E257" s="41" t="s">
        <v>30</v>
      </c>
      <c r="F257" s="39" t="s">
        <v>1044</v>
      </c>
      <c r="G257" s="39" t="s">
        <v>1657</v>
      </c>
      <c r="H257" s="39" t="s">
        <v>1658</v>
      </c>
      <c r="I257" s="39" t="s">
        <v>1613</v>
      </c>
      <c r="J257" s="39" t="s">
        <v>1659</v>
      </c>
    </row>
    <row r="258" spans="1:10" ht="26.1" customHeight="1" x14ac:dyDescent="0.2">
      <c r="A258" s="39" t="s">
        <v>1660</v>
      </c>
      <c r="B258" s="40" t="s">
        <v>73</v>
      </c>
      <c r="C258" s="40" t="s">
        <v>1661</v>
      </c>
      <c r="D258" s="40" t="s">
        <v>1662</v>
      </c>
      <c r="E258" s="41" t="s">
        <v>1663</v>
      </c>
      <c r="F258" s="39" t="s">
        <v>1664</v>
      </c>
      <c r="G258" s="39" t="s">
        <v>1665</v>
      </c>
      <c r="H258" s="39" t="s">
        <v>1666</v>
      </c>
      <c r="I258" s="39" t="s">
        <v>1613</v>
      </c>
      <c r="J258" s="39" t="s">
        <v>1667</v>
      </c>
    </row>
    <row r="259" spans="1:10" ht="39" customHeight="1" x14ac:dyDescent="0.2">
      <c r="A259" s="39" t="s">
        <v>1668</v>
      </c>
      <c r="B259" s="40" t="s">
        <v>27</v>
      </c>
      <c r="C259" s="40" t="s">
        <v>1669</v>
      </c>
      <c r="D259" s="40" t="s">
        <v>575</v>
      </c>
      <c r="E259" s="41" t="s">
        <v>186</v>
      </c>
      <c r="F259" s="39" t="s">
        <v>702</v>
      </c>
      <c r="G259" s="39" t="s">
        <v>1670</v>
      </c>
      <c r="H259" s="39" t="s">
        <v>1671</v>
      </c>
      <c r="I259" s="39" t="s">
        <v>1613</v>
      </c>
      <c r="J259" s="39" t="s">
        <v>1672</v>
      </c>
    </row>
    <row r="260" spans="1:10" ht="24" customHeight="1" x14ac:dyDescent="0.2">
      <c r="A260" s="39" t="s">
        <v>1673</v>
      </c>
      <c r="B260" s="40" t="s">
        <v>235</v>
      </c>
      <c r="C260" s="40" t="s">
        <v>1674</v>
      </c>
      <c r="D260" s="40" t="s">
        <v>1675</v>
      </c>
      <c r="E260" s="41" t="s">
        <v>186</v>
      </c>
      <c r="F260" s="39" t="s">
        <v>1265</v>
      </c>
      <c r="G260" s="39" t="s">
        <v>1676</v>
      </c>
      <c r="H260" s="39" t="s">
        <v>1677</v>
      </c>
      <c r="I260" s="39" t="s">
        <v>1613</v>
      </c>
      <c r="J260" s="39" t="s">
        <v>1678</v>
      </c>
    </row>
    <row r="261" spans="1:10" ht="39" customHeight="1" x14ac:dyDescent="0.2">
      <c r="A261" s="39" t="s">
        <v>1679</v>
      </c>
      <c r="B261" s="40" t="s">
        <v>73</v>
      </c>
      <c r="C261" s="40" t="s">
        <v>1680</v>
      </c>
      <c r="D261" s="40" t="s">
        <v>517</v>
      </c>
      <c r="E261" s="41" t="s">
        <v>66</v>
      </c>
      <c r="F261" s="39" t="s">
        <v>1681</v>
      </c>
      <c r="G261" s="39" t="s">
        <v>1682</v>
      </c>
      <c r="H261" s="39" t="s">
        <v>1683</v>
      </c>
      <c r="I261" s="39" t="s">
        <v>1613</v>
      </c>
      <c r="J261" s="39" t="s">
        <v>1684</v>
      </c>
    </row>
    <row r="262" spans="1:10" ht="39" customHeight="1" x14ac:dyDescent="0.2">
      <c r="A262" s="39" t="s">
        <v>1685</v>
      </c>
      <c r="B262" s="40" t="s">
        <v>73</v>
      </c>
      <c r="C262" s="40" t="s">
        <v>1686</v>
      </c>
      <c r="D262" s="40" t="s">
        <v>75</v>
      </c>
      <c r="E262" s="41" t="s">
        <v>291</v>
      </c>
      <c r="F262" s="39" t="s">
        <v>1687</v>
      </c>
      <c r="G262" s="39" t="s">
        <v>1688</v>
      </c>
      <c r="H262" s="39" t="s">
        <v>1689</v>
      </c>
      <c r="I262" s="39" t="s">
        <v>1613</v>
      </c>
      <c r="J262" s="39" t="s">
        <v>1690</v>
      </c>
    </row>
    <row r="263" spans="1:10" ht="24" customHeight="1" x14ac:dyDescent="0.2">
      <c r="A263" s="39" t="s">
        <v>1691</v>
      </c>
      <c r="B263" s="40" t="s">
        <v>235</v>
      </c>
      <c r="C263" s="40" t="s">
        <v>1692</v>
      </c>
      <c r="D263" s="40" t="s">
        <v>1352</v>
      </c>
      <c r="E263" s="41" t="s">
        <v>186</v>
      </c>
      <c r="F263" s="39" t="s">
        <v>1398</v>
      </c>
      <c r="G263" s="39" t="s">
        <v>1693</v>
      </c>
      <c r="H263" s="39" t="s">
        <v>1694</v>
      </c>
      <c r="I263" s="39" t="s">
        <v>1613</v>
      </c>
      <c r="J263" s="39" t="s">
        <v>1695</v>
      </c>
    </row>
    <row r="264" spans="1:10" ht="39" customHeight="1" x14ac:dyDescent="0.2">
      <c r="A264" s="39" t="s">
        <v>1696</v>
      </c>
      <c r="B264" s="40" t="s">
        <v>36</v>
      </c>
      <c r="C264" s="40" t="s">
        <v>1697</v>
      </c>
      <c r="D264" s="40" t="s">
        <v>980</v>
      </c>
      <c r="E264" s="41" t="s">
        <v>186</v>
      </c>
      <c r="F264" s="39" t="s">
        <v>187</v>
      </c>
      <c r="G264" s="39" t="s">
        <v>1698</v>
      </c>
      <c r="H264" s="39" t="s">
        <v>1698</v>
      </c>
      <c r="I264" s="39" t="s">
        <v>1613</v>
      </c>
      <c r="J264" s="39" t="s">
        <v>1695</v>
      </c>
    </row>
    <row r="265" spans="1:10" ht="51.95" customHeight="1" x14ac:dyDescent="0.2">
      <c r="A265" s="39" t="s">
        <v>1699</v>
      </c>
      <c r="B265" s="40" t="s">
        <v>27</v>
      </c>
      <c r="C265" s="40" t="s">
        <v>1700</v>
      </c>
      <c r="D265" s="40" t="s">
        <v>1701</v>
      </c>
      <c r="E265" s="41" t="s">
        <v>186</v>
      </c>
      <c r="F265" s="39" t="s">
        <v>187</v>
      </c>
      <c r="G265" s="39" t="s">
        <v>1702</v>
      </c>
      <c r="H265" s="39" t="s">
        <v>1702</v>
      </c>
      <c r="I265" s="39" t="s">
        <v>1613</v>
      </c>
      <c r="J265" s="39" t="s">
        <v>1703</v>
      </c>
    </row>
    <row r="266" spans="1:10" ht="39" customHeight="1" x14ac:dyDescent="0.2">
      <c r="A266" s="39" t="s">
        <v>1704</v>
      </c>
      <c r="B266" s="40" t="s">
        <v>73</v>
      </c>
      <c r="C266" s="40" t="s">
        <v>1705</v>
      </c>
      <c r="D266" s="40" t="s">
        <v>1706</v>
      </c>
      <c r="E266" s="41" t="s">
        <v>596</v>
      </c>
      <c r="F266" s="39" t="s">
        <v>187</v>
      </c>
      <c r="G266" s="39" t="s">
        <v>1707</v>
      </c>
      <c r="H266" s="39" t="s">
        <v>1707</v>
      </c>
      <c r="I266" s="39" t="s">
        <v>1613</v>
      </c>
      <c r="J266" s="39" t="s">
        <v>1708</v>
      </c>
    </row>
    <row r="267" spans="1:10" ht="26.1" customHeight="1" x14ac:dyDescent="0.2">
      <c r="A267" s="39" t="s">
        <v>1709</v>
      </c>
      <c r="B267" s="40" t="s">
        <v>27</v>
      </c>
      <c r="C267" s="40" t="s">
        <v>1710</v>
      </c>
      <c r="D267" s="40" t="s">
        <v>797</v>
      </c>
      <c r="E267" s="41" t="s">
        <v>30</v>
      </c>
      <c r="F267" s="39" t="s">
        <v>1711</v>
      </c>
      <c r="G267" s="39" t="s">
        <v>1712</v>
      </c>
      <c r="H267" s="39" t="s">
        <v>1713</v>
      </c>
      <c r="I267" s="39" t="s">
        <v>1613</v>
      </c>
      <c r="J267" s="39" t="s">
        <v>1714</v>
      </c>
    </row>
    <row r="268" spans="1:10" ht="26.1" customHeight="1" x14ac:dyDescent="0.2">
      <c r="A268" s="39" t="s">
        <v>1715</v>
      </c>
      <c r="B268" s="40" t="s">
        <v>235</v>
      </c>
      <c r="C268" s="40" t="s">
        <v>1716</v>
      </c>
      <c r="D268" s="40" t="s">
        <v>1717</v>
      </c>
      <c r="E268" s="41" t="s">
        <v>186</v>
      </c>
      <c r="F268" s="39" t="s">
        <v>1398</v>
      </c>
      <c r="G268" s="39" t="s">
        <v>1718</v>
      </c>
      <c r="H268" s="39" t="s">
        <v>1719</v>
      </c>
      <c r="I268" s="39" t="s">
        <v>1613</v>
      </c>
      <c r="J268" s="39" t="s">
        <v>1720</v>
      </c>
    </row>
    <row r="269" spans="1:10" ht="39" customHeight="1" x14ac:dyDescent="0.2">
      <c r="A269" s="39" t="s">
        <v>1721</v>
      </c>
      <c r="B269" s="40" t="s">
        <v>27</v>
      </c>
      <c r="C269" s="40" t="s">
        <v>1722</v>
      </c>
      <c r="D269" s="40" t="s">
        <v>1723</v>
      </c>
      <c r="E269" s="41" t="s">
        <v>186</v>
      </c>
      <c r="F269" s="39" t="s">
        <v>58</v>
      </c>
      <c r="G269" s="39" t="s">
        <v>1724</v>
      </c>
      <c r="H269" s="39" t="s">
        <v>1725</v>
      </c>
      <c r="I269" s="39" t="s">
        <v>1613</v>
      </c>
      <c r="J269" s="39" t="s">
        <v>1726</v>
      </c>
    </row>
    <row r="270" spans="1:10" ht="26.1" customHeight="1" x14ac:dyDescent="0.2">
      <c r="A270" s="39" t="s">
        <v>1727</v>
      </c>
      <c r="B270" s="40" t="s">
        <v>36</v>
      </c>
      <c r="C270" s="40" t="s">
        <v>1728</v>
      </c>
      <c r="D270" s="40" t="s">
        <v>884</v>
      </c>
      <c r="E270" s="41" t="s">
        <v>596</v>
      </c>
      <c r="F270" s="39" t="s">
        <v>1729</v>
      </c>
      <c r="G270" s="39" t="s">
        <v>1730</v>
      </c>
      <c r="H270" s="39" t="s">
        <v>1731</v>
      </c>
      <c r="I270" s="39" t="s">
        <v>1613</v>
      </c>
      <c r="J270" s="39" t="s">
        <v>1732</v>
      </c>
    </row>
    <row r="271" spans="1:10" ht="26.1" customHeight="1" x14ac:dyDescent="0.2">
      <c r="A271" s="39" t="s">
        <v>1733</v>
      </c>
      <c r="B271" s="40" t="s">
        <v>73</v>
      </c>
      <c r="C271" s="40" t="s">
        <v>1734</v>
      </c>
      <c r="D271" s="40" t="s">
        <v>1735</v>
      </c>
      <c r="E271" s="41" t="s">
        <v>596</v>
      </c>
      <c r="F271" s="39" t="s">
        <v>336</v>
      </c>
      <c r="G271" s="39" t="s">
        <v>1736</v>
      </c>
      <c r="H271" s="39" t="s">
        <v>1737</v>
      </c>
      <c r="I271" s="39" t="s">
        <v>1613</v>
      </c>
      <c r="J271" s="39" t="s">
        <v>1738</v>
      </c>
    </row>
    <row r="272" spans="1:10" ht="24" customHeight="1" x14ac:dyDescent="0.2">
      <c r="A272" s="39" t="s">
        <v>1739</v>
      </c>
      <c r="B272" s="40" t="s">
        <v>235</v>
      </c>
      <c r="C272" s="40" t="s">
        <v>1740</v>
      </c>
      <c r="D272" s="40" t="s">
        <v>1717</v>
      </c>
      <c r="E272" s="41" t="s">
        <v>186</v>
      </c>
      <c r="F272" s="39" t="s">
        <v>58</v>
      </c>
      <c r="G272" s="39" t="s">
        <v>1741</v>
      </c>
      <c r="H272" s="39" t="s">
        <v>1742</v>
      </c>
      <c r="I272" s="39" t="s">
        <v>1613</v>
      </c>
      <c r="J272" s="39" t="s">
        <v>1743</v>
      </c>
    </row>
    <row r="273" spans="1:10" ht="39" customHeight="1" x14ac:dyDescent="0.2">
      <c r="A273" s="39" t="s">
        <v>1744</v>
      </c>
      <c r="B273" s="40" t="s">
        <v>27</v>
      </c>
      <c r="C273" s="40" t="s">
        <v>1745</v>
      </c>
      <c r="D273" s="40" t="s">
        <v>1328</v>
      </c>
      <c r="E273" s="41" t="s">
        <v>186</v>
      </c>
      <c r="F273" s="39" t="s">
        <v>58</v>
      </c>
      <c r="G273" s="39" t="s">
        <v>1746</v>
      </c>
      <c r="H273" s="39" t="s">
        <v>1747</v>
      </c>
      <c r="I273" s="39" t="s">
        <v>1613</v>
      </c>
      <c r="J273" s="39" t="s">
        <v>1743</v>
      </c>
    </row>
    <row r="274" spans="1:10" ht="24" customHeight="1" x14ac:dyDescent="0.2">
      <c r="A274" s="39" t="s">
        <v>1748</v>
      </c>
      <c r="B274" s="40" t="s">
        <v>235</v>
      </c>
      <c r="C274" s="40" t="s">
        <v>1749</v>
      </c>
      <c r="D274" s="40" t="s">
        <v>1352</v>
      </c>
      <c r="E274" s="41" t="s">
        <v>186</v>
      </c>
      <c r="F274" s="39" t="s">
        <v>58</v>
      </c>
      <c r="G274" s="39" t="s">
        <v>1750</v>
      </c>
      <c r="H274" s="39" t="s">
        <v>1751</v>
      </c>
      <c r="I274" s="39" t="s">
        <v>1613</v>
      </c>
      <c r="J274" s="39" t="s">
        <v>1752</v>
      </c>
    </row>
    <row r="275" spans="1:10" ht="26.1" customHeight="1" x14ac:dyDescent="0.2">
      <c r="A275" s="39" t="s">
        <v>1753</v>
      </c>
      <c r="B275" s="40" t="s">
        <v>73</v>
      </c>
      <c r="C275" s="40" t="s">
        <v>1754</v>
      </c>
      <c r="D275" s="40" t="s">
        <v>1755</v>
      </c>
      <c r="E275" s="41" t="s">
        <v>596</v>
      </c>
      <c r="F275" s="39" t="s">
        <v>1756</v>
      </c>
      <c r="G275" s="39" t="s">
        <v>1757</v>
      </c>
      <c r="H275" s="39" t="s">
        <v>1758</v>
      </c>
      <c r="I275" s="39" t="s">
        <v>1613</v>
      </c>
      <c r="J275" s="39" t="s">
        <v>1759</v>
      </c>
    </row>
    <row r="276" spans="1:10" ht="24" customHeight="1" x14ac:dyDescent="0.2">
      <c r="A276" s="39" t="s">
        <v>1760</v>
      </c>
      <c r="B276" s="40" t="s">
        <v>235</v>
      </c>
      <c r="C276" s="40" t="s">
        <v>1761</v>
      </c>
      <c r="D276" s="40" t="s">
        <v>1675</v>
      </c>
      <c r="E276" s="41" t="s">
        <v>186</v>
      </c>
      <c r="F276" s="39" t="s">
        <v>1452</v>
      </c>
      <c r="G276" s="39" t="s">
        <v>1762</v>
      </c>
      <c r="H276" s="39" t="s">
        <v>1763</v>
      </c>
      <c r="I276" s="39" t="s">
        <v>1613</v>
      </c>
      <c r="J276" s="39" t="s">
        <v>1764</v>
      </c>
    </row>
    <row r="277" spans="1:10" ht="24" customHeight="1" x14ac:dyDescent="0.2">
      <c r="A277" s="39" t="s">
        <v>1765</v>
      </c>
      <c r="B277" s="40" t="s">
        <v>115</v>
      </c>
      <c r="C277" s="40" t="s">
        <v>1766</v>
      </c>
      <c r="D277" s="40" t="s">
        <v>117</v>
      </c>
      <c r="E277" s="41" t="s">
        <v>66</v>
      </c>
      <c r="F277" s="39" t="s">
        <v>370</v>
      </c>
      <c r="G277" s="39" t="s">
        <v>1767</v>
      </c>
      <c r="H277" s="39" t="s">
        <v>1768</v>
      </c>
      <c r="I277" s="39" t="s">
        <v>1613</v>
      </c>
      <c r="J277" s="39" t="s">
        <v>1769</v>
      </c>
    </row>
    <row r="278" spans="1:10" ht="39" customHeight="1" x14ac:dyDescent="0.2">
      <c r="A278" s="39" t="s">
        <v>1770</v>
      </c>
      <c r="B278" s="40" t="s">
        <v>36</v>
      </c>
      <c r="C278" s="40" t="s">
        <v>1771</v>
      </c>
      <c r="D278" s="40" t="s">
        <v>1600</v>
      </c>
      <c r="E278" s="41" t="s">
        <v>66</v>
      </c>
      <c r="F278" s="39" t="s">
        <v>1772</v>
      </c>
      <c r="G278" s="39" t="s">
        <v>1767</v>
      </c>
      <c r="H278" s="39" t="s">
        <v>1773</v>
      </c>
      <c r="I278" s="39" t="s">
        <v>1613</v>
      </c>
      <c r="J278" s="39" t="s">
        <v>1769</v>
      </c>
    </row>
    <row r="279" spans="1:10" ht="26.1" customHeight="1" x14ac:dyDescent="0.2">
      <c r="A279" s="39" t="s">
        <v>1774</v>
      </c>
      <c r="B279" s="40" t="s">
        <v>1775</v>
      </c>
      <c r="C279" s="40" t="s">
        <v>1776</v>
      </c>
      <c r="D279" s="40">
        <v>10700</v>
      </c>
      <c r="E279" s="41" t="s">
        <v>596</v>
      </c>
      <c r="F279" s="39" t="s">
        <v>616</v>
      </c>
      <c r="G279" s="39" t="s">
        <v>1777</v>
      </c>
      <c r="H279" s="39" t="s">
        <v>1778</v>
      </c>
      <c r="I279" s="39" t="s">
        <v>1613</v>
      </c>
      <c r="J279" s="39" t="s">
        <v>1779</v>
      </c>
    </row>
    <row r="280" spans="1:10" ht="24" customHeight="1" x14ac:dyDescent="0.2">
      <c r="A280" s="39" t="s">
        <v>1780</v>
      </c>
      <c r="B280" s="40" t="s">
        <v>73</v>
      </c>
      <c r="C280" s="40" t="s">
        <v>1781</v>
      </c>
      <c r="D280" s="40" t="s">
        <v>555</v>
      </c>
      <c r="E280" s="41" t="s">
        <v>84</v>
      </c>
      <c r="F280" s="39" t="s">
        <v>1782</v>
      </c>
      <c r="G280" s="39" t="s">
        <v>1783</v>
      </c>
      <c r="H280" s="39" t="s">
        <v>1784</v>
      </c>
      <c r="I280" s="39" t="s">
        <v>1613</v>
      </c>
      <c r="J280" s="39" t="s">
        <v>1785</v>
      </c>
    </row>
    <row r="281" spans="1:10" ht="24" customHeight="1" x14ac:dyDescent="0.2">
      <c r="A281" s="39" t="s">
        <v>1786</v>
      </c>
      <c r="B281" s="40" t="s">
        <v>235</v>
      </c>
      <c r="C281" s="40" t="s">
        <v>1787</v>
      </c>
      <c r="D281" s="40" t="s">
        <v>1675</v>
      </c>
      <c r="E281" s="41" t="s">
        <v>186</v>
      </c>
      <c r="F281" s="39" t="s">
        <v>1788</v>
      </c>
      <c r="G281" s="39" t="s">
        <v>1789</v>
      </c>
      <c r="H281" s="39" t="s">
        <v>1790</v>
      </c>
      <c r="I281" s="39" t="s">
        <v>1613</v>
      </c>
      <c r="J281" s="39" t="s">
        <v>1785</v>
      </c>
    </row>
    <row r="282" spans="1:10" ht="26.1" customHeight="1" x14ac:dyDescent="0.2">
      <c r="A282" s="39" t="s">
        <v>1791</v>
      </c>
      <c r="B282" s="40" t="s">
        <v>27</v>
      </c>
      <c r="C282" s="40" t="s">
        <v>1792</v>
      </c>
      <c r="D282" s="40" t="s">
        <v>790</v>
      </c>
      <c r="E282" s="41" t="s">
        <v>66</v>
      </c>
      <c r="F282" s="39" t="s">
        <v>1793</v>
      </c>
      <c r="G282" s="39" t="s">
        <v>1794</v>
      </c>
      <c r="H282" s="39" t="s">
        <v>1795</v>
      </c>
      <c r="I282" s="39" t="s">
        <v>1613</v>
      </c>
      <c r="J282" s="39" t="s">
        <v>1796</v>
      </c>
    </row>
    <row r="283" spans="1:10" ht="39" customHeight="1" x14ac:dyDescent="0.2">
      <c r="A283" s="39" t="s">
        <v>1797</v>
      </c>
      <c r="B283" s="40" t="s">
        <v>27</v>
      </c>
      <c r="C283" s="40" t="s">
        <v>1798</v>
      </c>
      <c r="D283" s="40" t="s">
        <v>1328</v>
      </c>
      <c r="E283" s="41" t="s">
        <v>30</v>
      </c>
      <c r="F283" s="39" t="s">
        <v>1398</v>
      </c>
      <c r="G283" s="39" t="s">
        <v>1799</v>
      </c>
      <c r="H283" s="39" t="s">
        <v>1800</v>
      </c>
      <c r="I283" s="39" t="s">
        <v>1613</v>
      </c>
      <c r="J283" s="39" t="s">
        <v>1801</v>
      </c>
    </row>
    <row r="284" spans="1:10" ht="39" customHeight="1" x14ac:dyDescent="0.2">
      <c r="A284" s="39" t="s">
        <v>1802</v>
      </c>
      <c r="B284" s="40" t="s">
        <v>27</v>
      </c>
      <c r="C284" s="40" t="s">
        <v>1803</v>
      </c>
      <c r="D284" s="40" t="s">
        <v>1176</v>
      </c>
      <c r="E284" s="41" t="s">
        <v>186</v>
      </c>
      <c r="F284" s="39" t="s">
        <v>58</v>
      </c>
      <c r="G284" s="39" t="s">
        <v>1804</v>
      </c>
      <c r="H284" s="39" t="s">
        <v>1805</v>
      </c>
      <c r="I284" s="39" t="s">
        <v>1613</v>
      </c>
      <c r="J284" s="39" t="s">
        <v>1801</v>
      </c>
    </row>
    <row r="285" spans="1:10" ht="65.099999999999994" customHeight="1" x14ac:dyDescent="0.2">
      <c r="A285" s="39" t="s">
        <v>1806</v>
      </c>
      <c r="B285" s="40" t="s">
        <v>27</v>
      </c>
      <c r="C285" s="40" t="s">
        <v>1807</v>
      </c>
      <c r="D285" s="40" t="s">
        <v>369</v>
      </c>
      <c r="E285" s="41" t="s">
        <v>84</v>
      </c>
      <c r="F285" s="39" t="s">
        <v>1808</v>
      </c>
      <c r="G285" s="39" t="s">
        <v>824</v>
      </c>
      <c r="H285" s="39" t="s">
        <v>1809</v>
      </c>
      <c r="I285" s="39" t="s">
        <v>1613</v>
      </c>
      <c r="J285" s="39" t="s">
        <v>1810</v>
      </c>
    </row>
    <row r="286" spans="1:10" ht="39" customHeight="1" x14ac:dyDescent="0.2">
      <c r="A286" s="39" t="s">
        <v>1811</v>
      </c>
      <c r="B286" s="40" t="s">
        <v>27</v>
      </c>
      <c r="C286" s="40" t="s">
        <v>1812</v>
      </c>
      <c r="D286" s="40" t="s">
        <v>1328</v>
      </c>
      <c r="E286" s="41" t="s">
        <v>186</v>
      </c>
      <c r="F286" s="39" t="s">
        <v>58</v>
      </c>
      <c r="G286" s="39" t="s">
        <v>1813</v>
      </c>
      <c r="H286" s="39" t="s">
        <v>1814</v>
      </c>
      <c r="I286" s="39" t="s">
        <v>1613</v>
      </c>
      <c r="J286" s="39" t="s">
        <v>1810</v>
      </c>
    </row>
    <row r="287" spans="1:10" ht="24" customHeight="1" x14ac:dyDescent="0.2">
      <c r="A287" s="39" t="s">
        <v>1815</v>
      </c>
      <c r="B287" s="40" t="s">
        <v>235</v>
      </c>
      <c r="C287" s="40" t="s">
        <v>1816</v>
      </c>
      <c r="D287" s="40" t="s">
        <v>1817</v>
      </c>
      <c r="E287" s="41" t="s">
        <v>186</v>
      </c>
      <c r="F287" s="39" t="s">
        <v>1818</v>
      </c>
      <c r="G287" s="39" t="s">
        <v>1819</v>
      </c>
      <c r="H287" s="39" t="s">
        <v>1820</v>
      </c>
      <c r="I287" s="39" t="s">
        <v>1613</v>
      </c>
      <c r="J287" s="39" t="s">
        <v>1821</v>
      </c>
    </row>
    <row r="288" spans="1:10" ht="39" customHeight="1" x14ac:dyDescent="0.2">
      <c r="A288" s="39" t="s">
        <v>1822</v>
      </c>
      <c r="B288" s="40" t="s">
        <v>27</v>
      </c>
      <c r="C288" s="40" t="s">
        <v>1823</v>
      </c>
      <c r="D288" s="40" t="s">
        <v>1824</v>
      </c>
      <c r="E288" s="41" t="s">
        <v>30</v>
      </c>
      <c r="F288" s="39" t="s">
        <v>954</v>
      </c>
      <c r="G288" s="39" t="s">
        <v>1825</v>
      </c>
      <c r="H288" s="39" t="s">
        <v>1826</v>
      </c>
      <c r="I288" s="39" t="s">
        <v>1613</v>
      </c>
      <c r="J288" s="39" t="s">
        <v>1821</v>
      </c>
    </row>
    <row r="289" spans="1:10" ht="26.1" customHeight="1" x14ac:dyDescent="0.2">
      <c r="A289" s="39" t="s">
        <v>1827</v>
      </c>
      <c r="B289" s="40" t="s">
        <v>73</v>
      </c>
      <c r="C289" s="40" t="s">
        <v>1828</v>
      </c>
      <c r="D289" s="40" t="s">
        <v>1829</v>
      </c>
      <c r="E289" s="41" t="s">
        <v>291</v>
      </c>
      <c r="F289" s="39" t="s">
        <v>702</v>
      </c>
      <c r="G289" s="39" t="s">
        <v>1830</v>
      </c>
      <c r="H289" s="39" t="s">
        <v>1831</v>
      </c>
      <c r="I289" s="39" t="s">
        <v>1613</v>
      </c>
      <c r="J289" s="39" t="s">
        <v>1832</v>
      </c>
    </row>
    <row r="290" spans="1:10" ht="51.95" customHeight="1" x14ac:dyDescent="0.2">
      <c r="A290" s="39" t="s">
        <v>1833</v>
      </c>
      <c r="B290" s="40" t="s">
        <v>27</v>
      </c>
      <c r="C290" s="40" t="s">
        <v>1834</v>
      </c>
      <c r="D290" s="40" t="s">
        <v>1176</v>
      </c>
      <c r="E290" s="41" t="s">
        <v>186</v>
      </c>
      <c r="F290" s="39" t="s">
        <v>1398</v>
      </c>
      <c r="G290" s="39" t="s">
        <v>1835</v>
      </c>
      <c r="H290" s="39" t="s">
        <v>1836</v>
      </c>
      <c r="I290" s="39" t="s">
        <v>1613</v>
      </c>
      <c r="J290" s="39" t="s">
        <v>1832</v>
      </c>
    </row>
    <row r="291" spans="1:10" ht="26.1" customHeight="1" x14ac:dyDescent="0.2">
      <c r="A291" s="39" t="s">
        <v>1837</v>
      </c>
      <c r="B291" s="40" t="s">
        <v>909</v>
      </c>
      <c r="C291" s="40" t="s">
        <v>1838</v>
      </c>
      <c r="D291" s="40">
        <v>44.03</v>
      </c>
      <c r="E291" s="41" t="s">
        <v>186</v>
      </c>
      <c r="F291" s="39" t="s">
        <v>1465</v>
      </c>
      <c r="G291" s="39" t="s">
        <v>1839</v>
      </c>
      <c r="H291" s="39" t="s">
        <v>1840</v>
      </c>
      <c r="I291" s="39" t="s">
        <v>1613</v>
      </c>
      <c r="J291" s="39" t="s">
        <v>1841</v>
      </c>
    </row>
    <row r="292" spans="1:10" ht="39" customHeight="1" x14ac:dyDescent="0.2">
      <c r="A292" s="39" t="s">
        <v>1842</v>
      </c>
      <c r="B292" s="40" t="s">
        <v>27</v>
      </c>
      <c r="C292" s="40" t="s">
        <v>1843</v>
      </c>
      <c r="D292" s="40" t="s">
        <v>1328</v>
      </c>
      <c r="E292" s="41" t="s">
        <v>186</v>
      </c>
      <c r="F292" s="39" t="s">
        <v>954</v>
      </c>
      <c r="G292" s="39" t="s">
        <v>1844</v>
      </c>
      <c r="H292" s="39" t="s">
        <v>1845</v>
      </c>
      <c r="I292" s="39" t="s">
        <v>1613</v>
      </c>
      <c r="J292" s="39" t="s">
        <v>1846</v>
      </c>
    </row>
    <row r="293" spans="1:10" ht="39" customHeight="1" x14ac:dyDescent="0.2">
      <c r="A293" s="39" t="s">
        <v>1847</v>
      </c>
      <c r="B293" s="40" t="s">
        <v>27</v>
      </c>
      <c r="C293" s="40" t="s">
        <v>1848</v>
      </c>
      <c r="D293" s="40" t="s">
        <v>1226</v>
      </c>
      <c r="E293" s="41" t="s">
        <v>30</v>
      </c>
      <c r="F293" s="39" t="s">
        <v>1849</v>
      </c>
      <c r="G293" s="39" t="s">
        <v>1850</v>
      </c>
      <c r="H293" s="39" t="s">
        <v>1851</v>
      </c>
      <c r="I293" s="39" t="s">
        <v>1613</v>
      </c>
      <c r="J293" s="39" t="s">
        <v>1846</v>
      </c>
    </row>
    <row r="294" spans="1:10" ht="24" customHeight="1" x14ac:dyDescent="0.2">
      <c r="A294" s="39" t="s">
        <v>1852</v>
      </c>
      <c r="B294" s="40" t="s">
        <v>235</v>
      </c>
      <c r="C294" s="40" t="s">
        <v>1853</v>
      </c>
      <c r="D294" s="40" t="s">
        <v>1352</v>
      </c>
      <c r="E294" s="41" t="s">
        <v>186</v>
      </c>
      <c r="F294" s="39" t="s">
        <v>58</v>
      </c>
      <c r="G294" s="39" t="s">
        <v>1854</v>
      </c>
      <c r="H294" s="39" t="s">
        <v>1855</v>
      </c>
      <c r="I294" s="39" t="s">
        <v>1856</v>
      </c>
      <c r="J294" s="39" t="s">
        <v>1857</v>
      </c>
    </row>
    <row r="295" spans="1:10" ht="39" customHeight="1" x14ac:dyDescent="0.2">
      <c r="A295" s="39" t="s">
        <v>1858</v>
      </c>
      <c r="B295" s="40" t="s">
        <v>27</v>
      </c>
      <c r="C295" s="40" t="s">
        <v>1859</v>
      </c>
      <c r="D295" s="40" t="s">
        <v>1600</v>
      </c>
      <c r="E295" s="41" t="s">
        <v>84</v>
      </c>
      <c r="F295" s="39" t="s">
        <v>1860</v>
      </c>
      <c r="G295" s="39" t="s">
        <v>1861</v>
      </c>
      <c r="H295" s="39" t="s">
        <v>1862</v>
      </c>
      <c r="I295" s="39" t="s">
        <v>1856</v>
      </c>
      <c r="J295" s="39" t="s">
        <v>1857</v>
      </c>
    </row>
    <row r="296" spans="1:10" ht="24" customHeight="1" x14ac:dyDescent="0.2">
      <c r="A296" s="39" t="s">
        <v>1863</v>
      </c>
      <c r="B296" s="40" t="s">
        <v>235</v>
      </c>
      <c r="C296" s="40" t="s">
        <v>1864</v>
      </c>
      <c r="D296" s="40" t="s">
        <v>1865</v>
      </c>
      <c r="E296" s="41" t="s">
        <v>186</v>
      </c>
      <c r="F296" s="39" t="s">
        <v>1687</v>
      </c>
      <c r="G296" s="39" t="s">
        <v>1866</v>
      </c>
      <c r="H296" s="39" t="s">
        <v>1867</v>
      </c>
      <c r="I296" s="39" t="s">
        <v>1856</v>
      </c>
      <c r="J296" s="39" t="s">
        <v>1857</v>
      </c>
    </row>
    <row r="297" spans="1:10" ht="24" customHeight="1" x14ac:dyDescent="0.2">
      <c r="A297" s="39" t="s">
        <v>1868</v>
      </c>
      <c r="B297" s="40" t="s">
        <v>235</v>
      </c>
      <c r="C297" s="40" t="s">
        <v>1869</v>
      </c>
      <c r="D297" s="40" t="s">
        <v>1675</v>
      </c>
      <c r="E297" s="41" t="s">
        <v>186</v>
      </c>
      <c r="F297" s="39" t="s">
        <v>1870</v>
      </c>
      <c r="G297" s="39" t="s">
        <v>1871</v>
      </c>
      <c r="H297" s="39" t="s">
        <v>1872</v>
      </c>
      <c r="I297" s="39" t="s">
        <v>1856</v>
      </c>
      <c r="J297" s="39" t="s">
        <v>1873</v>
      </c>
    </row>
    <row r="298" spans="1:10" ht="39" customHeight="1" x14ac:dyDescent="0.2">
      <c r="A298" s="39" t="s">
        <v>1874</v>
      </c>
      <c r="B298" s="40" t="s">
        <v>27</v>
      </c>
      <c r="C298" s="40" t="s">
        <v>1875</v>
      </c>
      <c r="D298" s="40" t="s">
        <v>1328</v>
      </c>
      <c r="E298" s="41" t="s">
        <v>186</v>
      </c>
      <c r="F298" s="39" t="s">
        <v>58</v>
      </c>
      <c r="G298" s="39" t="s">
        <v>1876</v>
      </c>
      <c r="H298" s="39" t="s">
        <v>1877</v>
      </c>
      <c r="I298" s="39" t="s">
        <v>1856</v>
      </c>
      <c r="J298" s="39" t="s">
        <v>1873</v>
      </c>
    </row>
    <row r="299" spans="1:10" ht="39" customHeight="1" x14ac:dyDescent="0.2">
      <c r="A299" s="39" t="s">
        <v>1878</v>
      </c>
      <c r="B299" s="40" t="s">
        <v>36</v>
      </c>
      <c r="C299" s="40" t="s">
        <v>1879</v>
      </c>
      <c r="D299" s="40" t="s">
        <v>884</v>
      </c>
      <c r="E299" s="41" t="s">
        <v>596</v>
      </c>
      <c r="F299" s="39" t="s">
        <v>58</v>
      </c>
      <c r="G299" s="39" t="s">
        <v>1880</v>
      </c>
      <c r="H299" s="39" t="s">
        <v>1881</v>
      </c>
      <c r="I299" s="39" t="s">
        <v>1856</v>
      </c>
      <c r="J299" s="39" t="s">
        <v>1882</v>
      </c>
    </row>
    <row r="300" spans="1:10" ht="26.1" customHeight="1" x14ac:dyDescent="0.2">
      <c r="A300" s="39" t="s">
        <v>1883</v>
      </c>
      <c r="B300" s="40" t="s">
        <v>115</v>
      </c>
      <c r="C300" s="40" t="s">
        <v>1884</v>
      </c>
      <c r="D300" s="40" t="s">
        <v>117</v>
      </c>
      <c r="E300" s="41" t="s">
        <v>66</v>
      </c>
      <c r="F300" s="39" t="s">
        <v>1885</v>
      </c>
      <c r="G300" s="39" t="s">
        <v>1886</v>
      </c>
      <c r="H300" s="39" t="s">
        <v>1887</v>
      </c>
      <c r="I300" s="39" t="s">
        <v>1856</v>
      </c>
      <c r="J300" s="39" t="s">
        <v>1882</v>
      </c>
    </row>
    <row r="301" spans="1:10" ht="26.1" customHeight="1" x14ac:dyDescent="0.2">
      <c r="A301" s="39" t="s">
        <v>1888</v>
      </c>
      <c r="B301" s="40" t="s">
        <v>36</v>
      </c>
      <c r="C301" s="40" t="s">
        <v>1889</v>
      </c>
      <c r="D301" s="40" t="s">
        <v>884</v>
      </c>
      <c r="E301" s="41" t="s">
        <v>596</v>
      </c>
      <c r="F301" s="39" t="s">
        <v>702</v>
      </c>
      <c r="G301" s="39" t="s">
        <v>1890</v>
      </c>
      <c r="H301" s="39" t="s">
        <v>1891</v>
      </c>
      <c r="I301" s="39" t="s">
        <v>1856</v>
      </c>
      <c r="J301" s="39" t="s">
        <v>1892</v>
      </c>
    </row>
    <row r="302" spans="1:10" ht="26.1" customHeight="1" x14ac:dyDescent="0.2">
      <c r="A302" s="39" t="s">
        <v>1893</v>
      </c>
      <c r="B302" s="40" t="s">
        <v>73</v>
      </c>
      <c r="C302" s="40" t="s">
        <v>1894</v>
      </c>
      <c r="D302" s="40" t="s">
        <v>1061</v>
      </c>
      <c r="E302" s="41" t="s">
        <v>596</v>
      </c>
      <c r="F302" s="39" t="s">
        <v>187</v>
      </c>
      <c r="G302" s="39" t="s">
        <v>1895</v>
      </c>
      <c r="H302" s="39" t="s">
        <v>1895</v>
      </c>
      <c r="I302" s="39" t="s">
        <v>1856</v>
      </c>
      <c r="J302" s="39" t="s">
        <v>1892</v>
      </c>
    </row>
    <row r="303" spans="1:10" ht="24" customHeight="1" x14ac:dyDescent="0.2">
      <c r="A303" s="39" t="s">
        <v>1896</v>
      </c>
      <c r="B303" s="40" t="s">
        <v>1168</v>
      </c>
      <c r="C303" s="40" t="s">
        <v>1897</v>
      </c>
      <c r="D303" s="40">
        <v>0</v>
      </c>
      <c r="E303" s="41" t="s">
        <v>596</v>
      </c>
      <c r="F303" s="39" t="s">
        <v>58</v>
      </c>
      <c r="G303" s="39" t="s">
        <v>1898</v>
      </c>
      <c r="H303" s="39" t="s">
        <v>1899</v>
      </c>
      <c r="I303" s="39" t="s">
        <v>1856</v>
      </c>
      <c r="J303" s="39" t="s">
        <v>1892</v>
      </c>
    </row>
    <row r="304" spans="1:10" ht="39" customHeight="1" x14ac:dyDescent="0.2">
      <c r="A304" s="39" t="s">
        <v>1900</v>
      </c>
      <c r="B304" s="40" t="s">
        <v>27</v>
      </c>
      <c r="C304" s="40" t="s">
        <v>1901</v>
      </c>
      <c r="D304" s="40" t="s">
        <v>1328</v>
      </c>
      <c r="E304" s="41" t="s">
        <v>30</v>
      </c>
      <c r="F304" s="39" t="s">
        <v>616</v>
      </c>
      <c r="G304" s="39" t="s">
        <v>1902</v>
      </c>
      <c r="H304" s="39" t="s">
        <v>1903</v>
      </c>
      <c r="I304" s="39" t="s">
        <v>1856</v>
      </c>
      <c r="J304" s="39" t="s">
        <v>1904</v>
      </c>
    </row>
    <row r="305" spans="1:10" ht="26.1" customHeight="1" x14ac:dyDescent="0.2">
      <c r="A305" s="39" t="s">
        <v>1905</v>
      </c>
      <c r="B305" s="40" t="s">
        <v>36</v>
      </c>
      <c r="C305" s="40" t="s">
        <v>1906</v>
      </c>
      <c r="D305" s="40" t="s">
        <v>1001</v>
      </c>
      <c r="E305" s="41" t="s">
        <v>186</v>
      </c>
      <c r="F305" s="39" t="s">
        <v>58</v>
      </c>
      <c r="G305" s="39" t="s">
        <v>1907</v>
      </c>
      <c r="H305" s="39" t="s">
        <v>1908</v>
      </c>
      <c r="I305" s="39" t="s">
        <v>1856</v>
      </c>
      <c r="J305" s="39" t="s">
        <v>1904</v>
      </c>
    </row>
    <row r="306" spans="1:10" ht="39" customHeight="1" x14ac:dyDescent="0.2">
      <c r="A306" s="39" t="s">
        <v>1909</v>
      </c>
      <c r="B306" s="40" t="s">
        <v>27</v>
      </c>
      <c r="C306" s="40" t="s">
        <v>1910</v>
      </c>
      <c r="D306" s="40" t="s">
        <v>1176</v>
      </c>
      <c r="E306" s="41" t="s">
        <v>186</v>
      </c>
      <c r="F306" s="39" t="s">
        <v>1170</v>
      </c>
      <c r="G306" s="39" t="s">
        <v>1911</v>
      </c>
      <c r="H306" s="39" t="s">
        <v>1912</v>
      </c>
      <c r="I306" s="39" t="s">
        <v>1856</v>
      </c>
      <c r="J306" s="39" t="s">
        <v>1913</v>
      </c>
    </row>
    <row r="307" spans="1:10" ht="24" customHeight="1" x14ac:dyDescent="0.2">
      <c r="A307" s="39" t="s">
        <v>1914</v>
      </c>
      <c r="B307" s="40" t="s">
        <v>909</v>
      </c>
      <c r="C307" s="40" t="s">
        <v>1915</v>
      </c>
      <c r="D307" s="40">
        <v>42.05</v>
      </c>
      <c r="E307" s="41" t="s">
        <v>186</v>
      </c>
      <c r="F307" s="39" t="s">
        <v>1818</v>
      </c>
      <c r="G307" s="39" t="s">
        <v>1916</v>
      </c>
      <c r="H307" s="39" t="s">
        <v>1917</v>
      </c>
      <c r="I307" s="39" t="s">
        <v>1856</v>
      </c>
      <c r="J307" s="39" t="s">
        <v>1913</v>
      </c>
    </row>
    <row r="308" spans="1:10" ht="39" customHeight="1" x14ac:dyDescent="0.2">
      <c r="A308" s="39" t="s">
        <v>1918</v>
      </c>
      <c r="B308" s="40" t="s">
        <v>27</v>
      </c>
      <c r="C308" s="40" t="s">
        <v>1919</v>
      </c>
      <c r="D308" s="40" t="s">
        <v>1328</v>
      </c>
      <c r="E308" s="41" t="s">
        <v>30</v>
      </c>
      <c r="F308" s="39" t="s">
        <v>1920</v>
      </c>
      <c r="G308" s="39" t="s">
        <v>1921</v>
      </c>
      <c r="H308" s="39" t="s">
        <v>1922</v>
      </c>
      <c r="I308" s="39" t="s">
        <v>1856</v>
      </c>
      <c r="J308" s="39" t="s">
        <v>1913</v>
      </c>
    </row>
    <row r="309" spans="1:10" ht="51.95" customHeight="1" x14ac:dyDescent="0.2">
      <c r="A309" s="39" t="s">
        <v>1923</v>
      </c>
      <c r="B309" s="40" t="s">
        <v>27</v>
      </c>
      <c r="C309" s="40" t="s">
        <v>1924</v>
      </c>
      <c r="D309" s="40" t="s">
        <v>870</v>
      </c>
      <c r="E309" s="41" t="s">
        <v>186</v>
      </c>
      <c r="F309" s="39" t="s">
        <v>954</v>
      </c>
      <c r="G309" s="39" t="s">
        <v>1925</v>
      </c>
      <c r="H309" s="39" t="s">
        <v>1926</v>
      </c>
      <c r="I309" s="39" t="s">
        <v>1856</v>
      </c>
      <c r="J309" s="39" t="s">
        <v>1927</v>
      </c>
    </row>
    <row r="310" spans="1:10" ht="26.1" customHeight="1" x14ac:dyDescent="0.2">
      <c r="A310" s="39" t="s">
        <v>1928</v>
      </c>
      <c r="B310" s="40" t="s">
        <v>27</v>
      </c>
      <c r="C310" s="40" t="s">
        <v>1929</v>
      </c>
      <c r="D310" s="40" t="s">
        <v>1930</v>
      </c>
      <c r="E310" s="41" t="s">
        <v>186</v>
      </c>
      <c r="F310" s="39" t="s">
        <v>1465</v>
      </c>
      <c r="G310" s="39" t="s">
        <v>1931</v>
      </c>
      <c r="H310" s="39" t="s">
        <v>1932</v>
      </c>
      <c r="I310" s="39" t="s">
        <v>1856</v>
      </c>
      <c r="J310" s="39" t="s">
        <v>1927</v>
      </c>
    </row>
    <row r="311" spans="1:10" ht="26.1" customHeight="1" x14ac:dyDescent="0.2">
      <c r="A311" s="39" t="s">
        <v>1933</v>
      </c>
      <c r="B311" s="40" t="s">
        <v>73</v>
      </c>
      <c r="C311" s="40" t="s">
        <v>1934</v>
      </c>
      <c r="D311" s="40" t="s">
        <v>916</v>
      </c>
      <c r="E311" s="41" t="s">
        <v>596</v>
      </c>
      <c r="F311" s="39" t="s">
        <v>1398</v>
      </c>
      <c r="G311" s="39" t="s">
        <v>1935</v>
      </c>
      <c r="H311" s="39" t="s">
        <v>1936</v>
      </c>
      <c r="I311" s="39" t="s">
        <v>1856</v>
      </c>
      <c r="J311" s="39" t="s">
        <v>1927</v>
      </c>
    </row>
    <row r="312" spans="1:10" ht="26.1" customHeight="1" x14ac:dyDescent="0.2">
      <c r="A312" s="39" t="s">
        <v>1937</v>
      </c>
      <c r="B312" s="40" t="s">
        <v>235</v>
      </c>
      <c r="C312" s="40" t="s">
        <v>1938</v>
      </c>
      <c r="D312" s="40" t="s">
        <v>1865</v>
      </c>
      <c r="E312" s="41" t="s">
        <v>186</v>
      </c>
      <c r="F312" s="39" t="s">
        <v>187</v>
      </c>
      <c r="G312" s="39" t="s">
        <v>1939</v>
      </c>
      <c r="H312" s="39" t="s">
        <v>1939</v>
      </c>
      <c r="I312" s="39" t="s">
        <v>1856</v>
      </c>
      <c r="J312" s="39" t="s">
        <v>1940</v>
      </c>
    </row>
    <row r="313" spans="1:10" ht="24" customHeight="1" x14ac:dyDescent="0.2">
      <c r="A313" s="39" t="s">
        <v>1941</v>
      </c>
      <c r="B313" s="40" t="s">
        <v>1168</v>
      </c>
      <c r="C313" s="40" t="s">
        <v>1942</v>
      </c>
      <c r="D313" s="40">
        <v>0</v>
      </c>
      <c r="E313" s="41" t="s">
        <v>596</v>
      </c>
      <c r="F313" s="39" t="s">
        <v>616</v>
      </c>
      <c r="G313" s="39" t="s">
        <v>1943</v>
      </c>
      <c r="H313" s="39" t="s">
        <v>1944</v>
      </c>
      <c r="I313" s="39" t="s">
        <v>1856</v>
      </c>
      <c r="J313" s="39" t="s">
        <v>1940</v>
      </c>
    </row>
    <row r="314" spans="1:10" ht="51.95" customHeight="1" x14ac:dyDescent="0.2">
      <c r="A314" s="39" t="s">
        <v>1945</v>
      </c>
      <c r="B314" s="40" t="s">
        <v>27</v>
      </c>
      <c r="C314" s="40" t="s">
        <v>1946</v>
      </c>
      <c r="D314" s="40" t="s">
        <v>870</v>
      </c>
      <c r="E314" s="41" t="s">
        <v>186</v>
      </c>
      <c r="F314" s="39" t="s">
        <v>58</v>
      </c>
      <c r="G314" s="39" t="s">
        <v>1947</v>
      </c>
      <c r="H314" s="39" t="s">
        <v>1948</v>
      </c>
      <c r="I314" s="39" t="s">
        <v>1856</v>
      </c>
      <c r="J314" s="39" t="s">
        <v>1940</v>
      </c>
    </row>
    <row r="315" spans="1:10" ht="26.1" customHeight="1" x14ac:dyDescent="0.2">
      <c r="A315" s="39" t="s">
        <v>1949</v>
      </c>
      <c r="B315" s="40" t="s">
        <v>27</v>
      </c>
      <c r="C315" s="40" t="s">
        <v>1950</v>
      </c>
      <c r="D315" s="40" t="s">
        <v>790</v>
      </c>
      <c r="E315" s="41" t="s">
        <v>66</v>
      </c>
      <c r="F315" s="39" t="s">
        <v>1793</v>
      </c>
      <c r="G315" s="39" t="s">
        <v>1951</v>
      </c>
      <c r="H315" s="39" t="s">
        <v>1952</v>
      </c>
      <c r="I315" s="39" t="s">
        <v>1856</v>
      </c>
      <c r="J315" s="39" t="s">
        <v>1953</v>
      </c>
    </row>
    <row r="316" spans="1:10" ht="26.1" customHeight="1" x14ac:dyDescent="0.2">
      <c r="A316" s="39" t="s">
        <v>1954</v>
      </c>
      <c r="B316" s="40" t="s">
        <v>27</v>
      </c>
      <c r="C316" s="40" t="s">
        <v>1955</v>
      </c>
      <c r="D316" s="40" t="s">
        <v>1701</v>
      </c>
      <c r="E316" s="41" t="s">
        <v>186</v>
      </c>
      <c r="F316" s="39" t="s">
        <v>187</v>
      </c>
      <c r="G316" s="39" t="s">
        <v>1956</v>
      </c>
      <c r="H316" s="39" t="s">
        <v>1956</v>
      </c>
      <c r="I316" s="39" t="s">
        <v>1856</v>
      </c>
      <c r="J316" s="39" t="s">
        <v>1953</v>
      </c>
    </row>
    <row r="317" spans="1:10" ht="24" customHeight="1" x14ac:dyDescent="0.2">
      <c r="A317" s="39" t="s">
        <v>1957</v>
      </c>
      <c r="B317" s="40" t="s">
        <v>73</v>
      </c>
      <c r="C317" s="40" t="s">
        <v>1958</v>
      </c>
      <c r="D317" s="40" t="s">
        <v>1201</v>
      </c>
      <c r="E317" s="41" t="s">
        <v>291</v>
      </c>
      <c r="F317" s="39" t="s">
        <v>1959</v>
      </c>
      <c r="G317" s="39" t="s">
        <v>1960</v>
      </c>
      <c r="H317" s="39" t="s">
        <v>1961</v>
      </c>
      <c r="I317" s="39" t="s">
        <v>1856</v>
      </c>
      <c r="J317" s="39" t="s">
        <v>1953</v>
      </c>
    </row>
    <row r="318" spans="1:10" ht="26.1" customHeight="1" x14ac:dyDescent="0.2">
      <c r="A318" s="39" t="s">
        <v>1962</v>
      </c>
      <c r="B318" s="40" t="s">
        <v>27</v>
      </c>
      <c r="C318" s="40" t="s">
        <v>1963</v>
      </c>
      <c r="D318" s="40" t="s">
        <v>980</v>
      </c>
      <c r="E318" s="41" t="s">
        <v>186</v>
      </c>
      <c r="F318" s="39" t="s">
        <v>187</v>
      </c>
      <c r="G318" s="39" t="s">
        <v>1964</v>
      </c>
      <c r="H318" s="39" t="s">
        <v>1964</v>
      </c>
      <c r="I318" s="39" t="s">
        <v>1856</v>
      </c>
      <c r="J318" s="39" t="s">
        <v>1953</v>
      </c>
    </row>
    <row r="319" spans="1:10" ht="39" customHeight="1" x14ac:dyDescent="0.2">
      <c r="A319" s="39" t="s">
        <v>1965</v>
      </c>
      <c r="B319" s="40" t="s">
        <v>27</v>
      </c>
      <c r="C319" s="40" t="s">
        <v>1966</v>
      </c>
      <c r="D319" s="40" t="s">
        <v>1824</v>
      </c>
      <c r="E319" s="41" t="s">
        <v>30</v>
      </c>
      <c r="F319" s="39" t="s">
        <v>954</v>
      </c>
      <c r="G319" s="39" t="s">
        <v>1967</v>
      </c>
      <c r="H319" s="39" t="s">
        <v>1968</v>
      </c>
      <c r="I319" s="39" t="s">
        <v>1856</v>
      </c>
      <c r="J319" s="39" t="s">
        <v>1969</v>
      </c>
    </row>
    <row r="320" spans="1:10" ht="24" customHeight="1" x14ac:dyDescent="0.2">
      <c r="A320" s="39" t="s">
        <v>1970</v>
      </c>
      <c r="B320" s="40" t="s">
        <v>235</v>
      </c>
      <c r="C320" s="40" t="s">
        <v>1971</v>
      </c>
      <c r="D320" s="40" t="s">
        <v>1675</v>
      </c>
      <c r="E320" s="41" t="s">
        <v>186</v>
      </c>
      <c r="F320" s="39" t="s">
        <v>616</v>
      </c>
      <c r="G320" s="39" t="s">
        <v>1972</v>
      </c>
      <c r="H320" s="39" t="s">
        <v>1973</v>
      </c>
      <c r="I320" s="39" t="s">
        <v>1856</v>
      </c>
      <c r="J320" s="39" t="s">
        <v>1969</v>
      </c>
    </row>
    <row r="321" spans="1:10" ht="39" customHeight="1" x14ac:dyDescent="0.2">
      <c r="A321" s="39" t="s">
        <v>1974</v>
      </c>
      <c r="B321" s="40" t="s">
        <v>1006</v>
      </c>
      <c r="C321" s="40" t="s">
        <v>1975</v>
      </c>
      <c r="D321" s="40">
        <v>6</v>
      </c>
      <c r="E321" s="41" t="s">
        <v>730</v>
      </c>
      <c r="F321" s="39" t="s">
        <v>58</v>
      </c>
      <c r="G321" s="39" t="s">
        <v>1976</v>
      </c>
      <c r="H321" s="39" t="s">
        <v>1977</v>
      </c>
      <c r="I321" s="39" t="s">
        <v>1856</v>
      </c>
      <c r="J321" s="39" t="s">
        <v>1969</v>
      </c>
    </row>
    <row r="322" spans="1:10" ht="39" customHeight="1" x14ac:dyDescent="0.2">
      <c r="A322" s="39" t="s">
        <v>1978</v>
      </c>
      <c r="B322" s="40" t="s">
        <v>27</v>
      </c>
      <c r="C322" s="40" t="s">
        <v>1979</v>
      </c>
      <c r="D322" s="40" t="s">
        <v>1328</v>
      </c>
      <c r="E322" s="41" t="s">
        <v>186</v>
      </c>
      <c r="F322" s="39" t="s">
        <v>455</v>
      </c>
      <c r="G322" s="39" t="s">
        <v>907</v>
      </c>
      <c r="H322" s="39" t="s">
        <v>1980</v>
      </c>
      <c r="I322" s="39" t="s">
        <v>1856</v>
      </c>
      <c r="J322" s="39" t="s">
        <v>1969</v>
      </c>
    </row>
    <row r="323" spans="1:10" ht="39" customHeight="1" x14ac:dyDescent="0.2">
      <c r="A323" s="39" t="s">
        <v>1981</v>
      </c>
      <c r="B323" s="40" t="s">
        <v>27</v>
      </c>
      <c r="C323" s="40" t="s">
        <v>1982</v>
      </c>
      <c r="D323" s="40" t="s">
        <v>870</v>
      </c>
      <c r="E323" s="41" t="s">
        <v>30</v>
      </c>
      <c r="F323" s="39" t="s">
        <v>1465</v>
      </c>
      <c r="G323" s="39" t="s">
        <v>1983</v>
      </c>
      <c r="H323" s="39" t="s">
        <v>1984</v>
      </c>
      <c r="I323" s="39" t="s">
        <v>1856</v>
      </c>
      <c r="J323" s="39" t="s">
        <v>1985</v>
      </c>
    </row>
    <row r="324" spans="1:10" ht="51.95" customHeight="1" x14ac:dyDescent="0.2">
      <c r="A324" s="39" t="s">
        <v>1986</v>
      </c>
      <c r="B324" s="40" t="s">
        <v>27</v>
      </c>
      <c r="C324" s="40" t="s">
        <v>1987</v>
      </c>
      <c r="D324" s="40" t="s">
        <v>870</v>
      </c>
      <c r="E324" s="41" t="s">
        <v>186</v>
      </c>
      <c r="F324" s="39" t="s">
        <v>58</v>
      </c>
      <c r="G324" s="39" t="s">
        <v>1988</v>
      </c>
      <c r="H324" s="39" t="s">
        <v>1989</v>
      </c>
      <c r="I324" s="39" t="s">
        <v>1856</v>
      </c>
      <c r="J324" s="39" t="s">
        <v>1985</v>
      </c>
    </row>
    <row r="325" spans="1:10" ht="51.95" customHeight="1" x14ac:dyDescent="0.2">
      <c r="A325" s="39" t="s">
        <v>1990</v>
      </c>
      <c r="B325" s="40" t="s">
        <v>27</v>
      </c>
      <c r="C325" s="40" t="s">
        <v>1991</v>
      </c>
      <c r="D325" s="40" t="s">
        <v>870</v>
      </c>
      <c r="E325" s="41" t="s">
        <v>186</v>
      </c>
      <c r="F325" s="39" t="s">
        <v>58</v>
      </c>
      <c r="G325" s="39" t="s">
        <v>1992</v>
      </c>
      <c r="H325" s="39" t="s">
        <v>1993</v>
      </c>
      <c r="I325" s="39" t="s">
        <v>1856</v>
      </c>
      <c r="J325" s="39" t="s">
        <v>1985</v>
      </c>
    </row>
    <row r="326" spans="1:10" ht="26.1" customHeight="1" x14ac:dyDescent="0.2">
      <c r="A326" s="39" t="s">
        <v>1994</v>
      </c>
      <c r="B326" s="40" t="s">
        <v>27</v>
      </c>
      <c r="C326" s="40" t="s">
        <v>1995</v>
      </c>
      <c r="D326" s="40" t="s">
        <v>1930</v>
      </c>
      <c r="E326" s="41" t="s">
        <v>186</v>
      </c>
      <c r="F326" s="39" t="s">
        <v>187</v>
      </c>
      <c r="G326" s="39" t="s">
        <v>1996</v>
      </c>
      <c r="H326" s="39" t="s">
        <v>1996</v>
      </c>
      <c r="I326" s="39" t="s">
        <v>1856</v>
      </c>
      <c r="J326" s="39" t="s">
        <v>1985</v>
      </c>
    </row>
    <row r="327" spans="1:10" ht="51.95" customHeight="1" x14ac:dyDescent="0.2">
      <c r="A327" s="39" t="s">
        <v>1997</v>
      </c>
      <c r="B327" s="40" t="s">
        <v>36</v>
      </c>
      <c r="C327" s="40" t="s">
        <v>1998</v>
      </c>
      <c r="D327" s="40" t="s">
        <v>1999</v>
      </c>
      <c r="E327" s="41" t="s">
        <v>186</v>
      </c>
      <c r="F327" s="39" t="s">
        <v>616</v>
      </c>
      <c r="G327" s="39" t="s">
        <v>2000</v>
      </c>
      <c r="H327" s="39" t="s">
        <v>2001</v>
      </c>
      <c r="I327" s="39" t="s">
        <v>1856</v>
      </c>
      <c r="J327" s="39" t="s">
        <v>1985</v>
      </c>
    </row>
    <row r="328" spans="1:10" ht="51.95" customHeight="1" x14ac:dyDescent="0.2">
      <c r="A328" s="39" t="s">
        <v>2002</v>
      </c>
      <c r="B328" s="40" t="s">
        <v>36</v>
      </c>
      <c r="C328" s="40" t="s">
        <v>2003</v>
      </c>
      <c r="D328" s="40" t="s">
        <v>1999</v>
      </c>
      <c r="E328" s="41" t="s">
        <v>186</v>
      </c>
      <c r="F328" s="39" t="s">
        <v>616</v>
      </c>
      <c r="G328" s="39" t="s">
        <v>2000</v>
      </c>
      <c r="H328" s="39" t="s">
        <v>2001</v>
      </c>
      <c r="I328" s="39" t="s">
        <v>1856</v>
      </c>
      <c r="J328" s="39" t="s">
        <v>2004</v>
      </c>
    </row>
    <row r="329" spans="1:10" ht="26.1" customHeight="1" x14ac:dyDescent="0.2">
      <c r="A329" s="39" t="s">
        <v>2005</v>
      </c>
      <c r="B329" s="40" t="s">
        <v>27</v>
      </c>
      <c r="C329" s="40" t="s">
        <v>2006</v>
      </c>
      <c r="D329" s="40" t="s">
        <v>1723</v>
      </c>
      <c r="E329" s="41" t="s">
        <v>186</v>
      </c>
      <c r="F329" s="39" t="s">
        <v>58</v>
      </c>
      <c r="G329" s="39" t="s">
        <v>2007</v>
      </c>
      <c r="H329" s="39" t="s">
        <v>2008</v>
      </c>
      <c r="I329" s="39" t="s">
        <v>1856</v>
      </c>
      <c r="J329" s="39" t="s">
        <v>2004</v>
      </c>
    </row>
    <row r="330" spans="1:10" ht="26.1" customHeight="1" x14ac:dyDescent="0.2">
      <c r="A330" s="39" t="s">
        <v>2009</v>
      </c>
      <c r="B330" s="40" t="s">
        <v>27</v>
      </c>
      <c r="C330" s="40" t="s">
        <v>2010</v>
      </c>
      <c r="D330" s="40" t="s">
        <v>2011</v>
      </c>
      <c r="E330" s="41" t="s">
        <v>186</v>
      </c>
      <c r="F330" s="39" t="s">
        <v>1465</v>
      </c>
      <c r="G330" s="39" t="s">
        <v>2012</v>
      </c>
      <c r="H330" s="39" t="s">
        <v>2013</v>
      </c>
      <c r="I330" s="39" t="s">
        <v>1856</v>
      </c>
      <c r="J330" s="39" t="s">
        <v>2004</v>
      </c>
    </row>
    <row r="331" spans="1:10" ht="39" customHeight="1" x14ac:dyDescent="0.2">
      <c r="A331" s="39" t="s">
        <v>2014</v>
      </c>
      <c r="B331" s="40" t="s">
        <v>27</v>
      </c>
      <c r="C331" s="40" t="s">
        <v>2015</v>
      </c>
      <c r="D331" s="40" t="s">
        <v>1328</v>
      </c>
      <c r="E331" s="41" t="s">
        <v>186</v>
      </c>
      <c r="F331" s="39" t="s">
        <v>616</v>
      </c>
      <c r="G331" s="39" t="s">
        <v>2016</v>
      </c>
      <c r="H331" s="39" t="s">
        <v>2017</v>
      </c>
      <c r="I331" s="39" t="s">
        <v>1856</v>
      </c>
      <c r="J331" s="39" t="s">
        <v>2004</v>
      </c>
    </row>
    <row r="332" spans="1:10" ht="39" customHeight="1" x14ac:dyDescent="0.2">
      <c r="A332" s="39" t="s">
        <v>2018</v>
      </c>
      <c r="B332" s="40" t="s">
        <v>27</v>
      </c>
      <c r="C332" s="40" t="s">
        <v>2019</v>
      </c>
      <c r="D332" s="40" t="s">
        <v>1999</v>
      </c>
      <c r="E332" s="41" t="s">
        <v>186</v>
      </c>
      <c r="F332" s="39" t="s">
        <v>58</v>
      </c>
      <c r="G332" s="39" t="s">
        <v>2020</v>
      </c>
      <c r="H332" s="39" t="s">
        <v>2021</v>
      </c>
      <c r="I332" s="39" t="s">
        <v>1856</v>
      </c>
      <c r="J332" s="39" t="s">
        <v>2004</v>
      </c>
    </row>
    <row r="333" spans="1:10" ht="26.1" customHeight="1" x14ac:dyDescent="0.2">
      <c r="A333" s="39" t="s">
        <v>2022</v>
      </c>
      <c r="B333" s="40" t="s">
        <v>27</v>
      </c>
      <c r="C333" s="40" t="s">
        <v>2023</v>
      </c>
      <c r="D333" s="40" t="s">
        <v>1723</v>
      </c>
      <c r="E333" s="41" t="s">
        <v>186</v>
      </c>
      <c r="F333" s="39" t="s">
        <v>58</v>
      </c>
      <c r="G333" s="39" t="s">
        <v>1347</v>
      </c>
      <c r="H333" s="39" t="s">
        <v>2024</v>
      </c>
      <c r="I333" s="39" t="s">
        <v>1856</v>
      </c>
      <c r="J333" s="39" t="s">
        <v>2004</v>
      </c>
    </row>
    <row r="334" spans="1:10" ht="24" customHeight="1" x14ac:dyDescent="0.2">
      <c r="A334" s="39" t="s">
        <v>2025</v>
      </c>
      <c r="B334" s="40" t="s">
        <v>73</v>
      </c>
      <c r="C334" s="40" t="s">
        <v>2026</v>
      </c>
      <c r="D334" s="40" t="s">
        <v>1755</v>
      </c>
      <c r="E334" s="41" t="s">
        <v>596</v>
      </c>
      <c r="F334" s="39" t="s">
        <v>1398</v>
      </c>
      <c r="G334" s="39" t="s">
        <v>2027</v>
      </c>
      <c r="H334" s="39" t="s">
        <v>2028</v>
      </c>
      <c r="I334" s="39" t="s">
        <v>1856</v>
      </c>
      <c r="J334" s="39" t="s">
        <v>2029</v>
      </c>
    </row>
    <row r="335" spans="1:10" ht="39" customHeight="1" x14ac:dyDescent="0.2">
      <c r="A335" s="39" t="s">
        <v>2030</v>
      </c>
      <c r="B335" s="40" t="s">
        <v>27</v>
      </c>
      <c r="C335" s="40" t="s">
        <v>2031</v>
      </c>
      <c r="D335" s="40" t="s">
        <v>369</v>
      </c>
      <c r="E335" s="41" t="s">
        <v>66</v>
      </c>
      <c r="F335" s="39" t="s">
        <v>2032</v>
      </c>
      <c r="G335" s="39" t="s">
        <v>2033</v>
      </c>
      <c r="H335" s="39" t="s">
        <v>2034</v>
      </c>
      <c r="I335" s="39" t="s">
        <v>1856</v>
      </c>
      <c r="J335" s="39" t="s">
        <v>2029</v>
      </c>
    </row>
    <row r="336" spans="1:10" ht="24" customHeight="1" x14ac:dyDescent="0.2">
      <c r="A336" s="39" t="s">
        <v>2035</v>
      </c>
      <c r="B336" s="40" t="s">
        <v>27</v>
      </c>
      <c r="C336" s="40" t="s">
        <v>2036</v>
      </c>
      <c r="D336" s="40" t="s">
        <v>2037</v>
      </c>
      <c r="E336" s="41" t="s">
        <v>66</v>
      </c>
      <c r="F336" s="39" t="s">
        <v>2038</v>
      </c>
      <c r="G336" s="39" t="s">
        <v>827</v>
      </c>
      <c r="H336" s="39" t="s">
        <v>2039</v>
      </c>
      <c r="I336" s="39" t="s">
        <v>1856</v>
      </c>
      <c r="J336" s="39" t="s">
        <v>2029</v>
      </c>
    </row>
    <row r="337" spans="1:10" ht="39" customHeight="1" x14ac:dyDescent="0.2">
      <c r="A337" s="39" t="s">
        <v>2040</v>
      </c>
      <c r="B337" s="40" t="s">
        <v>27</v>
      </c>
      <c r="C337" s="40" t="s">
        <v>2041</v>
      </c>
      <c r="D337" s="40" t="s">
        <v>1226</v>
      </c>
      <c r="E337" s="41" t="s">
        <v>186</v>
      </c>
      <c r="F337" s="39" t="s">
        <v>2042</v>
      </c>
      <c r="G337" s="39" t="s">
        <v>2043</v>
      </c>
      <c r="H337" s="39" t="s">
        <v>2044</v>
      </c>
      <c r="I337" s="39" t="s">
        <v>1856</v>
      </c>
      <c r="J337" s="39" t="s">
        <v>2029</v>
      </c>
    </row>
    <row r="338" spans="1:10" ht="51.95" customHeight="1" x14ac:dyDescent="0.2">
      <c r="A338" s="39" t="s">
        <v>2045</v>
      </c>
      <c r="B338" s="40" t="s">
        <v>27</v>
      </c>
      <c r="C338" s="40" t="s">
        <v>2046</v>
      </c>
      <c r="D338" s="40" t="s">
        <v>47</v>
      </c>
      <c r="E338" s="41" t="s">
        <v>823</v>
      </c>
      <c r="F338" s="39" t="s">
        <v>2047</v>
      </c>
      <c r="G338" s="39" t="s">
        <v>2048</v>
      </c>
      <c r="H338" s="39" t="s">
        <v>2049</v>
      </c>
      <c r="I338" s="39" t="s">
        <v>1856</v>
      </c>
      <c r="J338" s="39" t="s">
        <v>2029</v>
      </c>
    </row>
    <row r="339" spans="1:10" ht="24" customHeight="1" x14ac:dyDescent="0.2">
      <c r="A339" s="39" t="s">
        <v>2050</v>
      </c>
      <c r="B339" s="40" t="s">
        <v>235</v>
      </c>
      <c r="C339" s="40" t="s">
        <v>2051</v>
      </c>
      <c r="D339" s="40" t="s">
        <v>1675</v>
      </c>
      <c r="E339" s="41" t="s">
        <v>186</v>
      </c>
      <c r="F339" s="39" t="s">
        <v>616</v>
      </c>
      <c r="G339" s="39" t="s">
        <v>2052</v>
      </c>
      <c r="H339" s="39" t="s">
        <v>2053</v>
      </c>
      <c r="I339" s="39" t="s">
        <v>1856</v>
      </c>
      <c r="J339" s="39" t="s">
        <v>2029</v>
      </c>
    </row>
    <row r="340" spans="1:10" ht="51.95" customHeight="1" x14ac:dyDescent="0.2">
      <c r="A340" s="39" t="s">
        <v>2054</v>
      </c>
      <c r="B340" s="40" t="s">
        <v>27</v>
      </c>
      <c r="C340" s="40" t="s">
        <v>2055</v>
      </c>
      <c r="D340" s="40" t="s">
        <v>870</v>
      </c>
      <c r="E340" s="41" t="s">
        <v>186</v>
      </c>
      <c r="F340" s="39" t="s">
        <v>58</v>
      </c>
      <c r="G340" s="39" t="s">
        <v>2056</v>
      </c>
      <c r="H340" s="39" t="s">
        <v>2057</v>
      </c>
      <c r="I340" s="39" t="s">
        <v>1856</v>
      </c>
      <c r="J340" s="39" t="s">
        <v>2029</v>
      </c>
    </row>
    <row r="341" spans="1:10" ht="26.1" customHeight="1" x14ac:dyDescent="0.2">
      <c r="A341" s="39" t="s">
        <v>2058</v>
      </c>
      <c r="B341" s="40" t="s">
        <v>27</v>
      </c>
      <c r="C341" s="40" t="s">
        <v>2059</v>
      </c>
      <c r="D341" s="40" t="s">
        <v>980</v>
      </c>
      <c r="E341" s="41" t="s">
        <v>186</v>
      </c>
      <c r="F341" s="39" t="s">
        <v>187</v>
      </c>
      <c r="G341" s="39" t="s">
        <v>874</v>
      </c>
      <c r="H341" s="39" t="s">
        <v>874</v>
      </c>
      <c r="I341" s="39" t="s">
        <v>1856</v>
      </c>
      <c r="J341" s="39" t="s">
        <v>2029</v>
      </c>
    </row>
    <row r="342" spans="1:10" ht="39" customHeight="1" x14ac:dyDescent="0.2">
      <c r="A342" s="39" t="s">
        <v>2060</v>
      </c>
      <c r="B342" s="40" t="s">
        <v>27</v>
      </c>
      <c r="C342" s="40" t="s">
        <v>2061</v>
      </c>
      <c r="D342" s="40" t="s">
        <v>1999</v>
      </c>
      <c r="E342" s="41" t="s">
        <v>186</v>
      </c>
      <c r="F342" s="39" t="s">
        <v>58</v>
      </c>
      <c r="G342" s="39" t="s">
        <v>2062</v>
      </c>
      <c r="H342" s="39" t="s">
        <v>2063</v>
      </c>
      <c r="I342" s="39" t="s">
        <v>1856</v>
      </c>
      <c r="J342" s="39" t="s">
        <v>2064</v>
      </c>
    </row>
    <row r="343" spans="1:10" ht="26.1" customHeight="1" x14ac:dyDescent="0.2">
      <c r="A343" s="39" t="s">
        <v>2065</v>
      </c>
      <c r="B343" s="40" t="s">
        <v>73</v>
      </c>
      <c r="C343" s="40" t="s">
        <v>2066</v>
      </c>
      <c r="D343" s="40" t="s">
        <v>75</v>
      </c>
      <c r="E343" s="41" t="s">
        <v>596</v>
      </c>
      <c r="F343" s="39" t="s">
        <v>187</v>
      </c>
      <c r="G343" s="39" t="s">
        <v>2067</v>
      </c>
      <c r="H343" s="39" t="s">
        <v>2067</v>
      </c>
      <c r="I343" s="39" t="s">
        <v>1856</v>
      </c>
      <c r="J343" s="39" t="s">
        <v>2064</v>
      </c>
    </row>
    <row r="344" spans="1:10" ht="24" customHeight="1" x14ac:dyDescent="0.2">
      <c r="A344" s="39" t="s">
        <v>2068</v>
      </c>
      <c r="B344" s="40" t="s">
        <v>235</v>
      </c>
      <c r="C344" s="40" t="s">
        <v>2069</v>
      </c>
      <c r="D344" s="40" t="s">
        <v>1675</v>
      </c>
      <c r="E344" s="41" t="s">
        <v>186</v>
      </c>
      <c r="F344" s="39" t="s">
        <v>58</v>
      </c>
      <c r="G344" s="39" t="s">
        <v>2070</v>
      </c>
      <c r="H344" s="39" t="s">
        <v>2071</v>
      </c>
      <c r="I344" s="39" t="s">
        <v>1856</v>
      </c>
      <c r="J344" s="39" t="s">
        <v>2064</v>
      </c>
    </row>
    <row r="345" spans="1:10" ht="51.95" customHeight="1" x14ac:dyDescent="0.2">
      <c r="A345" s="39" t="s">
        <v>2072</v>
      </c>
      <c r="B345" s="40" t="s">
        <v>27</v>
      </c>
      <c r="C345" s="40" t="s">
        <v>2073</v>
      </c>
      <c r="D345" s="40" t="s">
        <v>1824</v>
      </c>
      <c r="E345" s="41" t="s">
        <v>186</v>
      </c>
      <c r="F345" s="39" t="s">
        <v>455</v>
      </c>
      <c r="G345" s="39" t="s">
        <v>2074</v>
      </c>
      <c r="H345" s="39" t="s">
        <v>2075</v>
      </c>
      <c r="I345" s="39" t="s">
        <v>1856</v>
      </c>
      <c r="J345" s="39" t="s">
        <v>2064</v>
      </c>
    </row>
    <row r="346" spans="1:10" ht="24" customHeight="1" x14ac:dyDescent="0.2">
      <c r="A346" s="39" t="s">
        <v>2076</v>
      </c>
      <c r="B346" s="40" t="s">
        <v>235</v>
      </c>
      <c r="C346" s="40" t="s">
        <v>2077</v>
      </c>
      <c r="D346" s="40" t="s">
        <v>1675</v>
      </c>
      <c r="E346" s="41" t="s">
        <v>186</v>
      </c>
      <c r="F346" s="39" t="s">
        <v>616</v>
      </c>
      <c r="G346" s="39" t="s">
        <v>2078</v>
      </c>
      <c r="H346" s="39" t="s">
        <v>2079</v>
      </c>
      <c r="I346" s="39" t="s">
        <v>1856</v>
      </c>
      <c r="J346" s="39" t="s">
        <v>2064</v>
      </c>
    </row>
    <row r="347" spans="1:10" ht="26.1" customHeight="1" x14ac:dyDescent="0.2">
      <c r="A347" s="39" t="s">
        <v>2080</v>
      </c>
      <c r="B347" s="40" t="s">
        <v>27</v>
      </c>
      <c r="C347" s="40" t="s">
        <v>2081</v>
      </c>
      <c r="D347" s="40" t="s">
        <v>790</v>
      </c>
      <c r="E347" s="41" t="s">
        <v>66</v>
      </c>
      <c r="F347" s="39" t="s">
        <v>1793</v>
      </c>
      <c r="G347" s="39" t="s">
        <v>904</v>
      </c>
      <c r="H347" s="39" t="s">
        <v>2082</v>
      </c>
      <c r="I347" s="39" t="s">
        <v>1856</v>
      </c>
      <c r="J347" s="39" t="s">
        <v>2064</v>
      </c>
    </row>
    <row r="348" spans="1:10" ht="26.1" customHeight="1" x14ac:dyDescent="0.2">
      <c r="A348" s="39" t="s">
        <v>2083</v>
      </c>
      <c r="B348" s="40" t="s">
        <v>73</v>
      </c>
      <c r="C348" s="40" t="s">
        <v>2084</v>
      </c>
      <c r="D348" s="40" t="s">
        <v>2085</v>
      </c>
      <c r="E348" s="41" t="s">
        <v>596</v>
      </c>
      <c r="F348" s="39" t="s">
        <v>187</v>
      </c>
      <c r="G348" s="39" t="s">
        <v>2086</v>
      </c>
      <c r="H348" s="39" t="s">
        <v>2086</v>
      </c>
      <c r="I348" s="39" t="s">
        <v>1856</v>
      </c>
      <c r="J348" s="39" t="s">
        <v>2064</v>
      </c>
    </row>
    <row r="349" spans="1:10" ht="51.95" customHeight="1" x14ac:dyDescent="0.2">
      <c r="A349" s="39" t="s">
        <v>2087</v>
      </c>
      <c r="B349" s="40" t="s">
        <v>27</v>
      </c>
      <c r="C349" s="40" t="s">
        <v>2088</v>
      </c>
      <c r="D349" s="40" t="s">
        <v>1999</v>
      </c>
      <c r="E349" s="41" t="s">
        <v>186</v>
      </c>
      <c r="F349" s="39" t="s">
        <v>2042</v>
      </c>
      <c r="G349" s="39" t="s">
        <v>2089</v>
      </c>
      <c r="H349" s="39" t="s">
        <v>2090</v>
      </c>
      <c r="I349" s="39" t="s">
        <v>1856</v>
      </c>
      <c r="J349" s="39" t="s">
        <v>2064</v>
      </c>
    </row>
    <row r="350" spans="1:10" ht="39" customHeight="1" x14ac:dyDescent="0.2">
      <c r="A350" s="39" t="s">
        <v>2091</v>
      </c>
      <c r="B350" s="40" t="s">
        <v>27</v>
      </c>
      <c r="C350" s="40" t="s">
        <v>2092</v>
      </c>
      <c r="D350" s="40" t="s">
        <v>1328</v>
      </c>
      <c r="E350" s="41" t="s">
        <v>30</v>
      </c>
      <c r="F350" s="39" t="s">
        <v>455</v>
      </c>
      <c r="G350" s="39" t="s">
        <v>2093</v>
      </c>
      <c r="H350" s="39" t="s">
        <v>2094</v>
      </c>
      <c r="I350" s="39" t="s">
        <v>1856</v>
      </c>
      <c r="J350" s="39" t="s">
        <v>2064</v>
      </c>
    </row>
    <row r="351" spans="1:10" ht="51.95" customHeight="1" x14ac:dyDescent="0.2">
      <c r="A351" s="39" t="s">
        <v>2095</v>
      </c>
      <c r="B351" s="40" t="s">
        <v>36</v>
      </c>
      <c r="C351" s="40" t="s">
        <v>2096</v>
      </c>
      <c r="D351" s="40" t="s">
        <v>1999</v>
      </c>
      <c r="E351" s="41" t="s">
        <v>186</v>
      </c>
      <c r="F351" s="39" t="s">
        <v>1687</v>
      </c>
      <c r="G351" s="39" t="s">
        <v>1819</v>
      </c>
      <c r="H351" s="39" t="s">
        <v>2097</v>
      </c>
      <c r="I351" s="39" t="s">
        <v>1856</v>
      </c>
      <c r="J351" s="39" t="s">
        <v>2064</v>
      </c>
    </row>
    <row r="352" spans="1:10" ht="24" customHeight="1" x14ac:dyDescent="0.2">
      <c r="A352" s="39" t="s">
        <v>2098</v>
      </c>
      <c r="B352" s="40" t="s">
        <v>73</v>
      </c>
      <c r="C352" s="40" t="s">
        <v>2099</v>
      </c>
      <c r="D352" s="40" t="s">
        <v>1755</v>
      </c>
      <c r="E352" s="41" t="s">
        <v>596</v>
      </c>
      <c r="F352" s="39" t="s">
        <v>58</v>
      </c>
      <c r="G352" s="39" t="s">
        <v>2100</v>
      </c>
      <c r="H352" s="39" t="s">
        <v>2101</v>
      </c>
      <c r="I352" s="39" t="s">
        <v>1856</v>
      </c>
      <c r="J352" s="39" t="s">
        <v>2064</v>
      </c>
    </row>
    <row r="353" spans="1:10" ht="24" customHeight="1" x14ac:dyDescent="0.2">
      <c r="A353" s="39" t="s">
        <v>2102</v>
      </c>
      <c r="B353" s="40" t="s">
        <v>235</v>
      </c>
      <c r="C353" s="40" t="s">
        <v>2103</v>
      </c>
      <c r="D353" s="40" t="s">
        <v>1675</v>
      </c>
      <c r="E353" s="41" t="s">
        <v>186</v>
      </c>
      <c r="F353" s="39" t="s">
        <v>455</v>
      </c>
      <c r="G353" s="39" t="s">
        <v>2104</v>
      </c>
      <c r="H353" s="39" t="s">
        <v>2105</v>
      </c>
      <c r="I353" s="39" t="s">
        <v>1856</v>
      </c>
      <c r="J353" s="39" t="s">
        <v>2106</v>
      </c>
    </row>
    <row r="354" spans="1:10" ht="51.95" customHeight="1" x14ac:dyDescent="0.2">
      <c r="A354" s="39" t="s">
        <v>2107</v>
      </c>
      <c r="B354" s="40" t="s">
        <v>27</v>
      </c>
      <c r="C354" s="40" t="s">
        <v>2108</v>
      </c>
      <c r="D354" s="40" t="s">
        <v>1226</v>
      </c>
      <c r="E354" s="41" t="s">
        <v>186</v>
      </c>
      <c r="F354" s="39" t="s">
        <v>1465</v>
      </c>
      <c r="G354" s="39" t="s">
        <v>2109</v>
      </c>
      <c r="H354" s="39" t="s">
        <v>2110</v>
      </c>
      <c r="I354" s="39" t="s">
        <v>1856</v>
      </c>
      <c r="J354" s="39" t="s">
        <v>2106</v>
      </c>
    </row>
    <row r="355" spans="1:10" ht="26.1" customHeight="1" x14ac:dyDescent="0.2">
      <c r="A355" s="39" t="s">
        <v>2111</v>
      </c>
      <c r="B355" s="40" t="s">
        <v>244</v>
      </c>
      <c r="C355" s="40" t="s">
        <v>2112</v>
      </c>
      <c r="D355" s="40">
        <v>15</v>
      </c>
      <c r="E355" s="41" t="s">
        <v>186</v>
      </c>
      <c r="F355" s="39" t="s">
        <v>58</v>
      </c>
      <c r="G355" s="39" t="s">
        <v>2113</v>
      </c>
      <c r="H355" s="39" t="s">
        <v>2114</v>
      </c>
      <c r="I355" s="39" t="s">
        <v>1856</v>
      </c>
      <c r="J355" s="39" t="s">
        <v>2106</v>
      </c>
    </row>
    <row r="356" spans="1:10" ht="39" customHeight="1" x14ac:dyDescent="0.2">
      <c r="A356" s="39" t="s">
        <v>2115</v>
      </c>
      <c r="B356" s="40" t="s">
        <v>27</v>
      </c>
      <c r="C356" s="40" t="s">
        <v>2116</v>
      </c>
      <c r="D356" s="40" t="s">
        <v>1176</v>
      </c>
      <c r="E356" s="41" t="s">
        <v>186</v>
      </c>
      <c r="F356" s="39" t="s">
        <v>187</v>
      </c>
      <c r="G356" s="39" t="s">
        <v>2032</v>
      </c>
      <c r="H356" s="39" t="s">
        <v>2032</v>
      </c>
      <c r="I356" s="39" t="s">
        <v>1856</v>
      </c>
      <c r="J356" s="39" t="s">
        <v>2106</v>
      </c>
    </row>
    <row r="357" spans="1:10" ht="39" customHeight="1" x14ac:dyDescent="0.2">
      <c r="A357" s="39" t="s">
        <v>2117</v>
      </c>
      <c r="B357" s="40" t="s">
        <v>27</v>
      </c>
      <c r="C357" s="40" t="s">
        <v>2118</v>
      </c>
      <c r="D357" s="40" t="s">
        <v>1226</v>
      </c>
      <c r="E357" s="41" t="s">
        <v>186</v>
      </c>
      <c r="F357" s="39" t="s">
        <v>455</v>
      </c>
      <c r="G357" s="39" t="s">
        <v>2119</v>
      </c>
      <c r="H357" s="39" t="s">
        <v>2120</v>
      </c>
      <c r="I357" s="39" t="s">
        <v>1856</v>
      </c>
      <c r="J357" s="39" t="s">
        <v>2106</v>
      </c>
    </row>
    <row r="358" spans="1:10" ht="39" customHeight="1" x14ac:dyDescent="0.2">
      <c r="A358" s="39" t="s">
        <v>2121</v>
      </c>
      <c r="B358" s="40" t="s">
        <v>36</v>
      </c>
      <c r="C358" s="40" t="s">
        <v>2122</v>
      </c>
      <c r="D358" s="40" t="s">
        <v>1999</v>
      </c>
      <c r="E358" s="41" t="s">
        <v>186</v>
      </c>
      <c r="F358" s="39" t="s">
        <v>187</v>
      </c>
      <c r="G358" s="39" t="s">
        <v>2123</v>
      </c>
      <c r="H358" s="39" t="s">
        <v>2123</v>
      </c>
      <c r="I358" s="39" t="s">
        <v>1856</v>
      </c>
      <c r="J358" s="39" t="s">
        <v>2106</v>
      </c>
    </row>
    <row r="359" spans="1:10" ht="39" customHeight="1" x14ac:dyDescent="0.2">
      <c r="A359" s="39" t="s">
        <v>2124</v>
      </c>
      <c r="B359" s="40" t="s">
        <v>36</v>
      </c>
      <c r="C359" s="40" t="s">
        <v>2125</v>
      </c>
      <c r="D359" s="40" t="s">
        <v>1999</v>
      </c>
      <c r="E359" s="41" t="s">
        <v>186</v>
      </c>
      <c r="F359" s="39" t="s">
        <v>455</v>
      </c>
      <c r="G359" s="39" t="s">
        <v>2020</v>
      </c>
      <c r="H359" s="39" t="s">
        <v>2126</v>
      </c>
      <c r="I359" s="39" t="s">
        <v>1856</v>
      </c>
      <c r="J359" s="39" t="s">
        <v>2106</v>
      </c>
    </row>
    <row r="360" spans="1:10" ht="26.1" customHeight="1" x14ac:dyDescent="0.2">
      <c r="A360" s="39" t="s">
        <v>2127</v>
      </c>
      <c r="B360" s="40" t="s">
        <v>27</v>
      </c>
      <c r="C360" s="40" t="s">
        <v>2128</v>
      </c>
      <c r="D360" s="40" t="s">
        <v>980</v>
      </c>
      <c r="E360" s="41" t="s">
        <v>186</v>
      </c>
      <c r="F360" s="39" t="s">
        <v>187</v>
      </c>
      <c r="G360" s="39" t="s">
        <v>2129</v>
      </c>
      <c r="H360" s="39" t="s">
        <v>2129</v>
      </c>
      <c r="I360" s="39" t="s">
        <v>1856</v>
      </c>
      <c r="J360" s="39" t="s">
        <v>2106</v>
      </c>
    </row>
    <row r="361" spans="1:10" ht="39" customHeight="1" x14ac:dyDescent="0.2">
      <c r="A361" s="39" t="s">
        <v>2130</v>
      </c>
      <c r="B361" s="40" t="s">
        <v>27</v>
      </c>
      <c r="C361" s="40" t="s">
        <v>2131</v>
      </c>
      <c r="D361" s="40" t="s">
        <v>47</v>
      </c>
      <c r="E361" s="41" t="s">
        <v>1573</v>
      </c>
      <c r="F361" s="39" t="s">
        <v>1335</v>
      </c>
      <c r="G361" s="39" t="s">
        <v>2132</v>
      </c>
      <c r="H361" s="39" t="s">
        <v>2133</v>
      </c>
      <c r="I361" s="39" t="s">
        <v>1856</v>
      </c>
      <c r="J361" s="39" t="s">
        <v>2106</v>
      </c>
    </row>
    <row r="362" spans="1:10" ht="51.95" customHeight="1" x14ac:dyDescent="0.2">
      <c r="A362" s="39" t="s">
        <v>2134</v>
      </c>
      <c r="B362" s="40" t="s">
        <v>27</v>
      </c>
      <c r="C362" s="40" t="s">
        <v>2135</v>
      </c>
      <c r="D362" s="40" t="s">
        <v>47</v>
      </c>
      <c r="E362" s="41" t="s">
        <v>823</v>
      </c>
      <c r="F362" s="39" t="s">
        <v>2136</v>
      </c>
      <c r="G362" s="39" t="s">
        <v>2137</v>
      </c>
      <c r="H362" s="39" t="s">
        <v>2138</v>
      </c>
      <c r="I362" s="39" t="s">
        <v>1856</v>
      </c>
      <c r="J362" s="39" t="s">
        <v>2106</v>
      </c>
    </row>
    <row r="363" spans="1:10" ht="39" customHeight="1" x14ac:dyDescent="0.2">
      <c r="A363" s="39" t="s">
        <v>2139</v>
      </c>
      <c r="B363" s="40" t="s">
        <v>27</v>
      </c>
      <c r="C363" s="40" t="s">
        <v>2140</v>
      </c>
      <c r="D363" s="40" t="s">
        <v>1999</v>
      </c>
      <c r="E363" s="41" t="s">
        <v>186</v>
      </c>
      <c r="F363" s="39" t="s">
        <v>187</v>
      </c>
      <c r="G363" s="39" t="s">
        <v>2141</v>
      </c>
      <c r="H363" s="39" t="s">
        <v>2141</v>
      </c>
      <c r="I363" s="39" t="s">
        <v>1856</v>
      </c>
      <c r="J363" s="39" t="s">
        <v>2106</v>
      </c>
    </row>
    <row r="364" spans="1:10" ht="39" customHeight="1" x14ac:dyDescent="0.2">
      <c r="A364" s="39" t="s">
        <v>2142</v>
      </c>
      <c r="B364" s="40" t="s">
        <v>27</v>
      </c>
      <c r="C364" s="40" t="s">
        <v>2143</v>
      </c>
      <c r="D364" s="40" t="s">
        <v>1226</v>
      </c>
      <c r="E364" s="41" t="s">
        <v>186</v>
      </c>
      <c r="F364" s="39" t="s">
        <v>187</v>
      </c>
      <c r="G364" s="39" t="s">
        <v>2144</v>
      </c>
      <c r="H364" s="39" t="s">
        <v>2144</v>
      </c>
      <c r="I364" s="39" t="s">
        <v>1856</v>
      </c>
      <c r="J364" s="39" t="s">
        <v>2106</v>
      </c>
    </row>
    <row r="365" spans="1:10" ht="39" customHeight="1" x14ac:dyDescent="0.2">
      <c r="A365" s="39" t="s">
        <v>2145</v>
      </c>
      <c r="B365" s="40" t="s">
        <v>27</v>
      </c>
      <c r="C365" s="40" t="s">
        <v>2146</v>
      </c>
      <c r="D365" s="40" t="s">
        <v>1226</v>
      </c>
      <c r="E365" s="41" t="s">
        <v>186</v>
      </c>
      <c r="F365" s="39" t="s">
        <v>187</v>
      </c>
      <c r="G365" s="39" t="s">
        <v>2147</v>
      </c>
      <c r="H365" s="39" t="s">
        <v>2147</v>
      </c>
      <c r="I365" s="39" t="s">
        <v>1856</v>
      </c>
      <c r="J365" s="39" t="s">
        <v>2106</v>
      </c>
    </row>
    <row r="366" spans="1:10" ht="39" customHeight="1" x14ac:dyDescent="0.2">
      <c r="A366" s="39" t="s">
        <v>2148</v>
      </c>
      <c r="B366" s="40" t="s">
        <v>27</v>
      </c>
      <c r="C366" s="40" t="s">
        <v>2149</v>
      </c>
      <c r="D366" s="40" t="s">
        <v>1226</v>
      </c>
      <c r="E366" s="41" t="s">
        <v>186</v>
      </c>
      <c r="F366" s="39" t="s">
        <v>187</v>
      </c>
      <c r="G366" s="39" t="s">
        <v>2150</v>
      </c>
      <c r="H366" s="39" t="s">
        <v>2150</v>
      </c>
      <c r="I366" s="39" t="s">
        <v>1856</v>
      </c>
      <c r="J366" s="39" t="s">
        <v>2106</v>
      </c>
    </row>
    <row r="367" spans="1:10" x14ac:dyDescent="0.2">
      <c r="A367" s="15"/>
      <c r="B367" s="15"/>
      <c r="C367" s="15"/>
      <c r="D367" s="15"/>
      <c r="E367" s="15"/>
      <c r="F367" s="15"/>
      <c r="G367" s="15"/>
      <c r="H367" s="15"/>
      <c r="I367" s="15"/>
      <c r="J367" s="15"/>
    </row>
    <row r="368" spans="1:10" x14ac:dyDescent="0.2">
      <c r="A368" s="93"/>
      <c r="B368" s="93"/>
      <c r="C368" s="93"/>
      <c r="D368" s="12"/>
      <c r="E368" s="13"/>
      <c r="F368" s="102"/>
      <c r="G368" s="93"/>
      <c r="H368" s="95"/>
      <c r="I368" s="93"/>
      <c r="J368" s="93"/>
    </row>
    <row r="369" spans="1:10" x14ac:dyDescent="0.2">
      <c r="A369" s="93"/>
      <c r="B369" s="93"/>
      <c r="C369" s="93"/>
      <c r="D369" s="12"/>
      <c r="E369" s="13"/>
      <c r="F369" s="94"/>
      <c r="G369" s="93"/>
      <c r="H369" s="95"/>
      <c r="I369" s="93"/>
      <c r="J369" s="93"/>
    </row>
    <row r="370" spans="1:10" x14ac:dyDescent="0.2">
      <c r="A370" s="93"/>
      <c r="B370" s="93"/>
      <c r="C370" s="93"/>
      <c r="D370" s="12"/>
      <c r="E370" s="13"/>
      <c r="F370" s="94" t="s">
        <v>19</v>
      </c>
      <c r="G370" s="93"/>
      <c r="H370" s="95">
        <v>7958733.2800000003</v>
      </c>
      <c r="I370" s="93"/>
      <c r="J370" s="93"/>
    </row>
    <row r="371" spans="1:10" ht="60" customHeight="1" x14ac:dyDescent="0.2">
      <c r="A371" s="14"/>
      <c r="B371" s="14"/>
      <c r="C371" s="14"/>
      <c r="D371" s="14"/>
      <c r="E371" s="14"/>
      <c r="F371" s="14"/>
      <c r="G371" s="14"/>
      <c r="H371" s="14"/>
      <c r="I371" s="14"/>
      <c r="J371" s="14"/>
    </row>
    <row r="372" spans="1:10" ht="69.95" customHeight="1" x14ac:dyDescent="0.2">
      <c r="A372" s="88"/>
      <c r="B372" s="89"/>
      <c r="C372" s="89"/>
      <c r="D372" s="89"/>
      <c r="E372" s="89"/>
      <c r="F372" s="89"/>
      <c r="G372" s="89"/>
      <c r="H372" s="89"/>
      <c r="I372" s="89"/>
      <c r="J372" s="89"/>
    </row>
  </sheetData>
  <autoFilter ref="A4:R366"/>
  <mergeCells count="17">
    <mergeCell ref="P1:R1"/>
    <mergeCell ref="A2:B2"/>
    <mergeCell ref="C2:H2"/>
    <mergeCell ref="I2:J2"/>
    <mergeCell ref="A370:C370"/>
    <mergeCell ref="F370:G370"/>
    <mergeCell ref="H370:J370"/>
    <mergeCell ref="A372:J372"/>
    <mergeCell ref="A1:B1"/>
    <mergeCell ref="C1:J1"/>
    <mergeCell ref="A368:C368"/>
    <mergeCell ref="F368:G368"/>
    <mergeCell ref="H368:J368"/>
    <mergeCell ref="A369:C369"/>
    <mergeCell ref="F369:G369"/>
    <mergeCell ref="H369:J369"/>
    <mergeCell ref="A3:J3"/>
  </mergeCells>
  <pageMargins left="0.51181102362204722" right="0.51181102362204722" top="0.98425196850393704" bottom="0.98425196850393704" header="0.51181102362204722" footer="0.51181102362204722"/>
  <pageSetup paperSize="9" scale="48" fitToHeight="0" orientation="portrait" r:id="rId1"/>
  <headerFooter>
    <oddHeader>&amp;L &amp;C &amp;R</oddHeader>
    <oddFooter>&amp;L &amp;C &amp;R</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712"/>
  <sheetViews>
    <sheetView showWhiteSpace="0" view="pageBreakPreview" topLeftCell="A482" zoomScale="77" zoomScaleNormal="100" zoomScaleSheetLayoutView="77" workbookViewId="0">
      <selection activeCell="J505" sqref="J505"/>
    </sheetView>
  </sheetViews>
  <sheetFormatPr defaultRowHeight="14.25" x14ac:dyDescent="0.2"/>
  <cols>
    <col min="1" max="2" width="12" style="16" bestFit="1" customWidth="1"/>
    <col min="3" max="3" width="10" style="16" bestFit="1" customWidth="1"/>
    <col min="4" max="4" width="60" style="16" bestFit="1" customWidth="1"/>
    <col min="5" max="5" width="15" style="16" bestFit="1" customWidth="1"/>
    <col min="6" max="6" width="12" style="16" bestFit="1" customWidth="1"/>
    <col min="7" max="7" width="12.125" style="16" bestFit="1" customWidth="1"/>
    <col min="8" max="8" width="12.25" style="16" bestFit="1" customWidth="1"/>
    <col min="9" max="11" width="14.125" style="16" bestFit="1" customWidth="1"/>
    <col min="12" max="15" width="9" style="1"/>
    <col min="16" max="16" width="16.75" style="1" bestFit="1" customWidth="1"/>
    <col min="17" max="16384" width="9" style="1"/>
  </cols>
  <sheetData>
    <row r="1" spans="1:18" s="2" customFormat="1" ht="87.75" customHeight="1" x14ac:dyDescent="0.2">
      <c r="A1" s="105"/>
      <c r="B1" s="106"/>
      <c r="C1" s="110" t="str">
        <f>'Resumo do Orçamento'!C1:J1</f>
        <v>Contratação de empresa especializada para execução de obras de urbanização e revitalização da Praça Lama Preta, obras de drenagem com cobertura do Canal da Lama Preta, sob regime de empreitada por preço unitário, na Rua Otávio Mangabeira, SN, Bairro Lama Preta, Camaçari-BA.</v>
      </c>
      <c r="D1" s="111"/>
      <c r="E1" s="111"/>
      <c r="F1" s="111"/>
      <c r="G1" s="111"/>
      <c r="H1" s="111"/>
      <c r="I1" s="111"/>
      <c r="J1" s="111"/>
      <c r="K1" s="112"/>
      <c r="P1" s="96">
        <v>7376114.4299999997</v>
      </c>
      <c r="Q1" s="97"/>
      <c r="R1" s="97"/>
    </row>
    <row r="2" spans="1:18" s="3" customFormat="1" ht="40.5" customHeight="1" x14ac:dyDescent="0.2">
      <c r="A2" s="107" t="str">
        <f>'Resumo do Orçamento'!A2:B2</f>
        <v>DATA ORÇAMENTO: MAIO/26</v>
      </c>
      <c r="B2" s="108"/>
      <c r="C2" s="109" t="s">
        <v>2833</v>
      </c>
      <c r="D2" s="109"/>
      <c r="E2" s="109"/>
      <c r="F2" s="109"/>
      <c r="G2" s="109"/>
      <c r="H2" s="109"/>
      <c r="I2" s="113" t="str">
        <f>'Resumo do Orçamento'!I2:J2</f>
        <v>LOTE UNICO</v>
      </c>
      <c r="J2" s="114"/>
      <c r="K2" s="115"/>
      <c r="P2" s="4">
        <v>7342490.5499999998</v>
      </c>
    </row>
    <row r="3" spans="1:18" ht="30" customHeight="1" x14ac:dyDescent="0.2">
      <c r="A3" s="123" t="s">
        <v>2834</v>
      </c>
      <c r="B3" s="89"/>
      <c r="C3" s="89"/>
      <c r="D3" s="89"/>
      <c r="E3" s="89"/>
      <c r="F3" s="89"/>
      <c r="G3" s="89"/>
      <c r="H3" s="89"/>
      <c r="I3" s="89"/>
      <c r="J3" s="89"/>
      <c r="K3" s="89"/>
    </row>
    <row r="4" spans="1:18" ht="18" customHeight="1" x14ac:dyDescent="0.2">
      <c r="A4" s="42" t="s">
        <v>2173</v>
      </c>
      <c r="B4" s="43" t="s">
        <v>20</v>
      </c>
      <c r="C4" s="42" t="s">
        <v>21</v>
      </c>
      <c r="D4" s="42" t="s">
        <v>1</v>
      </c>
      <c r="E4" s="124" t="s">
        <v>22</v>
      </c>
      <c r="F4" s="124"/>
      <c r="G4" s="44" t="s">
        <v>23</v>
      </c>
      <c r="H4" s="43" t="s">
        <v>2</v>
      </c>
      <c r="I4" s="43" t="s">
        <v>2835</v>
      </c>
      <c r="J4" s="43" t="s">
        <v>24</v>
      </c>
      <c r="K4" s="43" t="s">
        <v>3</v>
      </c>
    </row>
    <row r="5" spans="1:18" ht="26.1" customHeight="1" x14ac:dyDescent="0.2">
      <c r="A5" s="45" t="s">
        <v>2836</v>
      </c>
      <c r="B5" s="46" t="s">
        <v>1029</v>
      </c>
      <c r="C5" s="45" t="s">
        <v>36</v>
      </c>
      <c r="D5" s="45" t="s">
        <v>1030</v>
      </c>
      <c r="E5" s="119">
        <v>47</v>
      </c>
      <c r="F5" s="119"/>
      <c r="G5" s="47" t="s">
        <v>291</v>
      </c>
      <c r="H5" s="48">
        <v>1</v>
      </c>
      <c r="I5" s="49"/>
      <c r="J5" s="49">
        <v>14.42</v>
      </c>
      <c r="K5" s="49">
        <v>14.42</v>
      </c>
    </row>
    <row r="6" spans="1:18" ht="26.1" customHeight="1" x14ac:dyDescent="0.2">
      <c r="A6" s="50" t="s">
        <v>2837</v>
      </c>
      <c r="B6" s="51" t="s">
        <v>2838</v>
      </c>
      <c r="C6" s="50" t="s">
        <v>73</v>
      </c>
      <c r="D6" s="50" t="s">
        <v>2839</v>
      </c>
      <c r="E6" s="120" t="s">
        <v>2840</v>
      </c>
      <c r="F6" s="120"/>
      <c r="G6" s="52" t="s">
        <v>84</v>
      </c>
      <c r="H6" s="53">
        <v>1.35E-2</v>
      </c>
      <c r="I6" s="53">
        <v>0</v>
      </c>
      <c r="J6" s="54">
        <v>58.64</v>
      </c>
      <c r="K6" s="54">
        <v>0.79</v>
      </c>
    </row>
    <row r="7" spans="1:18" ht="24" customHeight="1" x14ac:dyDescent="0.2">
      <c r="A7" s="50" t="s">
        <v>2837</v>
      </c>
      <c r="B7" s="51" t="s">
        <v>2841</v>
      </c>
      <c r="C7" s="50" t="s">
        <v>27</v>
      </c>
      <c r="D7" s="50" t="s">
        <v>2842</v>
      </c>
      <c r="E7" s="120" t="s">
        <v>56</v>
      </c>
      <c r="F7" s="120"/>
      <c r="G7" s="52" t="s">
        <v>2843</v>
      </c>
      <c r="H7" s="53">
        <v>0.5</v>
      </c>
      <c r="I7" s="53">
        <v>0</v>
      </c>
      <c r="J7" s="54">
        <v>26.14</v>
      </c>
      <c r="K7" s="54">
        <v>13.07</v>
      </c>
    </row>
    <row r="8" spans="1:18" ht="26.1" customHeight="1" x14ac:dyDescent="0.2">
      <c r="A8" s="50" t="s">
        <v>2837</v>
      </c>
      <c r="B8" s="51" t="s">
        <v>2844</v>
      </c>
      <c r="C8" s="50" t="s">
        <v>73</v>
      </c>
      <c r="D8" s="50" t="s">
        <v>2845</v>
      </c>
      <c r="E8" s="120" t="s">
        <v>2846</v>
      </c>
      <c r="F8" s="120"/>
      <c r="G8" s="52" t="s">
        <v>84</v>
      </c>
      <c r="H8" s="53">
        <v>7.4999999999999997E-3</v>
      </c>
      <c r="I8" s="53">
        <v>0</v>
      </c>
      <c r="J8" s="54">
        <v>39.090000000000003</v>
      </c>
      <c r="K8" s="54">
        <v>0.28999999999999998</v>
      </c>
    </row>
    <row r="9" spans="1:18" ht="24" customHeight="1" x14ac:dyDescent="0.2">
      <c r="A9" s="55" t="s">
        <v>2847</v>
      </c>
      <c r="B9" s="56" t="s">
        <v>2848</v>
      </c>
      <c r="C9" s="55" t="s">
        <v>73</v>
      </c>
      <c r="D9" s="55" t="s">
        <v>2849</v>
      </c>
      <c r="E9" s="121" t="s">
        <v>2850</v>
      </c>
      <c r="F9" s="121"/>
      <c r="G9" s="57" t="s">
        <v>2851</v>
      </c>
      <c r="H9" s="58">
        <v>0.01</v>
      </c>
      <c r="I9" s="58">
        <v>0</v>
      </c>
      <c r="J9" s="59">
        <v>17.07</v>
      </c>
      <c r="K9" s="59">
        <v>0.17</v>
      </c>
    </row>
    <row r="10" spans="1:18" ht="24" customHeight="1" x14ac:dyDescent="0.2">
      <c r="A10" s="55" t="s">
        <v>2847</v>
      </c>
      <c r="B10" s="56" t="s">
        <v>2852</v>
      </c>
      <c r="C10" s="55" t="s">
        <v>73</v>
      </c>
      <c r="D10" s="55" t="s">
        <v>2853</v>
      </c>
      <c r="E10" s="121" t="s">
        <v>2850</v>
      </c>
      <c r="F10" s="121"/>
      <c r="G10" s="57" t="s">
        <v>291</v>
      </c>
      <c r="H10" s="58">
        <v>1</v>
      </c>
      <c r="I10" s="58">
        <v>0</v>
      </c>
      <c r="J10" s="59">
        <v>0.1</v>
      </c>
      <c r="K10" s="59">
        <v>0.1</v>
      </c>
    </row>
    <row r="11" spans="1:18" ht="25.5" x14ac:dyDescent="0.2">
      <c r="A11" s="60"/>
      <c r="B11" s="60"/>
      <c r="C11" s="60"/>
      <c r="D11" s="60"/>
      <c r="E11" s="60"/>
      <c r="F11" s="60" t="s">
        <v>2854</v>
      </c>
      <c r="G11" s="61">
        <v>9.2100000000000009</v>
      </c>
      <c r="H11" s="60" t="s">
        <v>2855</v>
      </c>
      <c r="I11" s="61">
        <v>0</v>
      </c>
      <c r="J11" s="60" t="s">
        <v>2856</v>
      </c>
      <c r="K11" s="61">
        <v>9.2100000000000009</v>
      </c>
    </row>
    <row r="12" spans="1:18" ht="26.25" thickBot="1" x14ac:dyDescent="0.25">
      <c r="A12" s="60"/>
      <c r="B12" s="60"/>
      <c r="C12" s="60"/>
      <c r="D12" s="60"/>
      <c r="E12" s="60"/>
      <c r="F12" s="60" t="s">
        <v>2857</v>
      </c>
      <c r="G12" s="61">
        <v>3.57</v>
      </c>
      <c r="H12" s="122"/>
      <c r="I12" s="122" t="s">
        <v>2858</v>
      </c>
      <c r="J12" s="60"/>
      <c r="K12" s="61">
        <v>17.989999999999998</v>
      </c>
    </row>
    <row r="13" spans="1:18" ht="0.95" customHeight="1" thickTop="1" x14ac:dyDescent="0.2">
      <c r="A13" s="62"/>
      <c r="B13" s="62"/>
      <c r="C13" s="62"/>
      <c r="D13" s="62"/>
      <c r="E13" s="62"/>
      <c r="F13" s="62"/>
      <c r="G13" s="62"/>
      <c r="H13" s="62"/>
      <c r="I13" s="62"/>
      <c r="J13" s="62"/>
      <c r="K13" s="62"/>
    </row>
    <row r="14" spans="1:18" ht="18" customHeight="1" x14ac:dyDescent="0.2">
      <c r="A14" s="42" t="s">
        <v>2180</v>
      </c>
      <c r="B14" s="43" t="s">
        <v>20</v>
      </c>
      <c r="C14" s="42" t="s">
        <v>21</v>
      </c>
      <c r="D14" s="42" t="s">
        <v>1</v>
      </c>
      <c r="E14" s="124" t="s">
        <v>22</v>
      </c>
      <c r="F14" s="124"/>
      <c r="G14" s="44" t="s">
        <v>23</v>
      </c>
      <c r="H14" s="43" t="s">
        <v>2</v>
      </c>
      <c r="I14" s="43" t="s">
        <v>2835</v>
      </c>
      <c r="J14" s="43" t="s">
        <v>24</v>
      </c>
      <c r="K14" s="43" t="s">
        <v>3</v>
      </c>
    </row>
    <row r="15" spans="1:18" ht="26.1" customHeight="1" x14ac:dyDescent="0.2">
      <c r="A15" s="45" t="s">
        <v>2836</v>
      </c>
      <c r="B15" s="46" t="s">
        <v>382</v>
      </c>
      <c r="C15" s="45" t="s">
        <v>36</v>
      </c>
      <c r="D15" s="45" t="s">
        <v>383</v>
      </c>
      <c r="E15" s="119">
        <v>30</v>
      </c>
      <c r="F15" s="119"/>
      <c r="G15" s="47" t="s">
        <v>57</v>
      </c>
      <c r="H15" s="48">
        <v>1</v>
      </c>
      <c r="I15" s="49"/>
      <c r="J15" s="49">
        <v>4015.35</v>
      </c>
      <c r="K15" s="49">
        <v>4015.35</v>
      </c>
    </row>
    <row r="16" spans="1:18" ht="24" customHeight="1" x14ac:dyDescent="0.2">
      <c r="A16" s="55" t="s">
        <v>2847</v>
      </c>
      <c r="B16" s="56" t="s">
        <v>2859</v>
      </c>
      <c r="C16" s="55" t="s">
        <v>2860</v>
      </c>
      <c r="D16" s="55" t="s">
        <v>2861</v>
      </c>
      <c r="E16" s="121" t="s">
        <v>2850</v>
      </c>
      <c r="F16" s="121"/>
      <c r="G16" s="57" t="s">
        <v>57</v>
      </c>
      <c r="H16" s="58">
        <v>1</v>
      </c>
      <c r="I16" s="58">
        <v>0</v>
      </c>
      <c r="J16" s="59">
        <v>2418.15</v>
      </c>
      <c r="K16" s="59">
        <v>2418.15</v>
      </c>
    </row>
    <row r="17" spans="1:11" ht="24" customHeight="1" x14ac:dyDescent="0.2">
      <c r="A17" s="55" t="s">
        <v>2847</v>
      </c>
      <c r="B17" s="56" t="s">
        <v>2862</v>
      </c>
      <c r="C17" s="55" t="s">
        <v>27</v>
      </c>
      <c r="D17" s="55" t="s">
        <v>2863</v>
      </c>
      <c r="E17" s="121" t="s">
        <v>2850</v>
      </c>
      <c r="F17" s="121"/>
      <c r="G17" s="57" t="s">
        <v>2864</v>
      </c>
      <c r="H17" s="58">
        <v>220</v>
      </c>
      <c r="I17" s="58">
        <v>0</v>
      </c>
      <c r="J17" s="59">
        <v>7.26</v>
      </c>
      <c r="K17" s="59">
        <v>1597.2</v>
      </c>
    </row>
    <row r="18" spans="1:11" ht="25.5" x14ac:dyDescent="0.2">
      <c r="A18" s="60"/>
      <c r="B18" s="60"/>
      <c r="C18" s="60"/>
      <c r="D18" s="60"/>
      <c r="E18" s="60"/>
      <c r="F18" s="60" t="s">
        <v>2854</v>
      </c>
      <c r="G18" s="61">
        <v>0</v>
      </c>
      <c r="H18" s="60" t="s">
        <v>2855</v>
      </c>
      <c r="I18" s="61">
        <v>0</v>
      </c>
      <c r="J18" s="60" t="s">
        <v>2856</v>
      </c>
      <c r="K18" s="61">
        <v>0</v>
      </c>
    </row>
    <row r="19" spans="1:11" ht="26.25" thickBot="1" x14ac:dyDescent="0.25">
      <c r="A19" s="60"/>
      <c r="B19" s="60"/>
      <c r="C19" s="60"/>
      <c r="D19" s="60"/>
      <c r="E19" s="60"/>
      <c r="F19" s="60" t="s">
        <v>2857</v>
      </c>
      <c r="G19" s="61">
        <v>995</v>
      </c>
      <c r="H19" s="122"/>
      <c r="I19" s="122" t="s">
        <v>2858</v>
      </c>
      <c r="J19" s="60"/>
      <c r="K19" s="61">
        <v>5010.3500000000004</v>
      </c>
    </row>
    <row r="20" spans="1:11" ht="0.95" customHeight="1" thickTop="1" x14ac:dyDescent="0.2">
      <c r="A20" s="62"/>
      <c r="B20" s="62"/>
      <c r="C20" s="62"/>
      <c r="D20" s="62"/>
      <c r="E20" s="62"/>
      <c r="F20" s="62"/>
      <c r="G20" s="62"/>
      <c r="H20" s="62"/>
      <c r="I20" s="62"/>
      <c r="J20" s="62"/>
      <c r="K20" s="62"/>
    </row>
    <row r="21" spans="1:11" ht="18" customHeight="1" x14ac:dyDescent="0.2">
      <c r="A21" s="42" t="s">
        <v>2189</v>
      </c>
      <c r="B21" s="43" t="s">
        <v>20</v>
      </c>
      <c r="C21" s="42" t="s">
        <v>21</v>
      </c>
      <c r="D21" s="42" t="s">
        <v>1</v>
      </c>
      <c r="E21" s="124" t="s">
        <v>22</v>
      </c>
      <c r="F21" s="124"/>
      <c r="G21" s="44" t="s">
        <v>23</v>
      </c>
      <c r="H21" s="43" t="s">
        <v>2</v>
      </c>
      <c r="I21" s="43" t="s">
        <v>2835</v>
      </c>
      <c r="J21" s="43" t="s">
        <v>24</v>
      </c>
      <c r="K21" s="43" t="s">
        <v>3</v>
      </c>
    </row>
    <row r="22" spans="1:11" ht="39" customHeight="1" x14ac:dyDescent="0.2">
      <c r="A22" s="45" t="s">
        <v>2836</v>
      </c>
      <c r="B22" s="46" t="s">
        <v>1770</v>
      </c>
      <c r="C22" s="45" t="s">
        <v>36</v>
      </c>
      <c r="D22" s="45" t="s">
        <v>1771</v>
      </c>
      <c r="E22" s="119" t="s">
        <v>1600</v>
      </c>
      <c r="F22" s="119"/>
      <c r="G22" s="47" t="s">
        <v>66</v>
      </c>
      <c r="H22" s="48">
        <v>1</v>
      </c>
      <c r="I22" s="49"/>
      <c r="J22" s="49">
        <v>4.47</v>
      </c>
      <c r="K22" s="49">
        <v>4.47</v>
      </c>
    </row>
    <row r="23" spans="1:11" ht="24" customHeight="1" x14ac:dyDescent="0.2">
      <c r="A23" s="50" t="s">
        <v>2837</v>
      </c>
      <c r="B23" s="51" t="s">
        <v>2841</v>
      </c>
      <c r="C23" s="50" t="s">
        <v>27</v>
      </c>
      <c r="D23" s="50" t="s">
        <v>2842</v>
      </c>
      <c r="E23" s="120" t="s">
        <v>56</v>
      </c>
      <c r="F23" s="120"/>
      <c r="G23" s="52" t="s">
        <v>2843</v>
      </c>
      <c r="H23" s="53">
        <v>9.8299999999999998E-2</v>
      </c>
      <c r="I23" s="53">
        <v>0</v>
      </c>
      <c r="J23" s="54">
        <v>26.14</v>
      </c>
      <c r="K23" s="54">
        <v>2.56</v>
      </c>
    </row>
    <row r="24" spans="1:11" ht="24" customHeight="1" x14ac:dyDescent="0.2">
      <c r="A24" s="55" t="s">
        <v>2847</v>
      </c>
      <c r="B24" s="56" t="s">
        <v>2865</v>
      </c>
      <c r="C24" s="55" t="s">
        <v>2860</v>
      </c>
      <c r="D24" s="55" t="s">
        <v>2866</v>
      </c>
      <c r="E24" s="121" t="s">
        <v>2850</v>
      </c>
      <c r="F24" s="121"/>
      <c r="G24" s="57" t="s">
        <v>823</v>
      </c>
      <c r="H24" s="58">
        <v>4.4999999999999999E-4</v>
      </c>
      <c r="I24" s="58">
        <v>0</v>
      </c>
      <c r="J24" s="59">
        <v>4260</v>
      </c>
      <c r="K24" s="59">
        <v>1.92</v>
      </c>
    </row>
    <row r="25" spans="1:11" ht="25.5" x14ac:dyDescent="0.2">
      <c r="A25" s="60"/>
      <c r="B25" s="60"/>
      <c r="C25" s="60"/>
      <c r="D25" s="60"/>
      <c r="E25" s="60"/>
      <c r="F25" s="60" t="s">
        <v>2854</v>
      </c>
      <c r="G25" s="61">
        <v>1.64</v>
      </c>
      <c r="H25" s="60" t="s">
        <v>2855</v>
      </c>
      <c r="I25" s="61">
        <v>0</v>
      </c>
      <c r="J25" s="60" t="s">
        <v>2856</v>
      </c>
      <c r="K25" s="61">
        <v>1.64</v>
      </c>
    </row>
    <row r="26" spans="1:11" ht="26.25" thickBot="1" x14ac:dyDescent="0.25">
      <c r="A26" s="60"/>
      <c r="B26" s="60"/>
      <c r="C26" s="60"/>
      <c r="D26" s="60"/>
      <c r="E26" s="60"/>
      <c r="F26" s="60" t="s">
        <v>2857</v>
      </c>
      <c r="G26" s="61">
        <v>1.1100000000000001</v>
      </c>
      <c r="H26" s="122"/>
      <c r="I26" s="122" t="s">
        <v>2858</v>
      </c>
      <c r="J26" s="60"/>
      <c r="K26" s="61">
        <v>5.58</v>
      </c>
    </row>
    <row r="27" spans="1:11" ht="0.95" customHeight="1" thickTop="1" x14ac:dyDescent="0.2">
      <c r="A27" s="62"/>
      <c r="B27" s="62"/>
      <c r="C27" s="62"/>
      <c r="D27" s="62"/>
      <c r="E27" s="62"/>
      <c r="F27" s="62"/>
      <c r="G27" s="62"/>
      <c r="H27" s="62"/>
      <c r="I27" s="62"/>
      <c r="J27" s="62"/>
      <c r="K27" s="62"/>
    </row>
    <row r="28" spans="1:11" ht="18" customHeight="1" x14ac:dyDescent="0.2">
      <c r="A28" s="42" t="s">
        <v>2191</v>
      </c>
      <c r="B28" s="43" t="s">
        <v>20</v>
      </c>
      <c r="C28" s="42" t="s">
        <v>21</v>
      </c>
      <c r="D28" s="42" t="s">
        <v>1</v>
      </c>
      <c r="E28" s="124" t="s">
        <v>22</v>
      </c>
      <c r="F28" s="124"/>
      <c r="G28" s="44" t="s">
        <v>23</v>
      </c>
      <c r="H28" s="43" t="s">
        <v>2</v>
      </c>
      <c r="I28" s="43" t="s">
        <v>2835</v>
      </c>
      <c r="J28" s="43" t="s">
        <v>24</v>
      </c>
      <c r="K28" s="43" t="s">
        <v>3</v>
      </c>
    </row>
    <row r="29" spans="1:11" ht="39" customHeight="1" x14ac:dyDescent="0.2">
      <c r="A29" s="45" t="s">
        <v>2836</v>
      </c>
      <c r="B29" s="46" t="s">
        <v>821</v>
      </c>
      <c r="C29" s="45" t="s">
        <v>36</v>
      </c>
      <c r="D29" s="45" t="s">
        <v>822</v>
      </c>
      <c r="E29" s="119" t="s">
        <v>141</v>
      </c>
      <c r="F29" s="119"/>
      <c r="G29" s="47" t="s">
        <v>823</v>
      </c>
      <c r="H29" s="48">
        <v>1</v>
      </c>
      <c r="I29" s="49"/>
      <c r="J29" s="49">
        <v>801</v>
      </c>
      <c r="K29" s="49">
        <v>801</v>
      </c>
    </row>
    <row r="30" spans="1:11" ht="51.95" customHeight="1" x14ac:dyDescent="0.2">
      <c r="A30" s="50" t="s">
        <v>2837</v>
      </c>
      <c r="B30" s="51" t="s">
        <v>2867</v>
      </c>
      <c r="C30" s="50" t="s">
        <v>27</v>
      </c>
      <c r="D30" s="50" t="s">
        <v>2868</v>
      </c>
      <c r="E30" s="120" t="s">
        <v>2869</v>
      </c>
      <c r="F30" s="120"/>
      <c r="G30" s="52" t="s">
        <v>2870</v>
      </c>
      <c r="H30" s="53">
        <v>0.626</v>
      </c>
      <c r="I30" s="53">
        <v>0</v>
      </c>
      <c r="J30" s="54">
        <v>245.19</v>
      </c>
      <c r="K30" s="54">
        <v>153.47999999999999</v>
      </c>
    </row>
    <row r="31" spans="1:11" ht="24" customHeight="1" x14ac:dyDescent="0.2">
      <c r="A31" s="50" t="s">
        <v>2837</v>
      </c>
      <c r="B31" s="51" t="s">
        <v>2871</v>
      </c>
      <c r="C31" s="50" t="s">
        <v>27</v>
      </c>
      <c r="D31" s="50" t="s">
        <v>2872</v>
      </c>
      <c r="E31" s="120" t="s">
        <v>56</v>
      </c>
      <c r="F31" s="120"/>
      <c r="G31" s="52" t="s">
        <v>2843</v>
      </c>
      <c r="H31" s="53">
        <v>3.4780000000000002</v>
      </c>
      <c r="I31" s="53">
        <v>0</v>
      </c>
      <c r="J31" s="54">
        <v>34.32</v>
      </c>
      <c r="K31" s="54">
        <v>119.36</v>
      </c>
    </row>
    <row r="32" spans="1:11" ht="39" customHeight="1" x14ac:dyDescent="0.2">
      <c r="A32" s="50" t="s">
        <v>2837</v>
      </c>
      <c r="B32" s="51" t="s">
        <v>2873</v>
      </c>
      <c r="C32" s="50" t="s">
        <v>27</v>
      </c>
      <c r="D32" s="50" t="s">
        <v>2874</v>
      </c>
      <c r="E32" s="120" t="s">
        <v>2869</v>
      </c>
      <c r="F32" s="120"/>
      <c r="G32" s="52" t="s">
        <v>2870</v>
      </c>
      <c r="H32" s="53">
        <v>0.69599999999999995</v>
      </c>
      <c r="I32" s="53">
        <v>0</v>
      </c>
      <c r="J32" s="54">
        <v>11.73</v>
      </c>
      <c r="K32" s="54">
        <v>8.16</v>
      </c>
    </row>
    <row r="33" spans="1:11" ht="39" customHeight="1" x14ac:dyDescent="0.2">
      <c r="A33" s="55" t="s">
        <v>2847</v>
      </c>
      <c r="B33" s="56" t="s">
        <v>2875</v>
      </c>
      <c r="C33" s="55" t="s">
        <v>27</v>
      </c>
      <c r="D33" s="55" t="s">
        <v>2876</v>
      </c>
      <c r="E33" s="121" t="s">
        <v>2850</v>
      </c>
      <c r="F33" s="121"/>
      <c r="G33" s="57" t="s">
        <v>823</v>
      </c>
      <c r="H33" s="58">
        <v>1</v>
      </c>
      <c r="I33" s="58">
        <v>0</v>
      </c>
      <c r="J33" s="59">
        <v>520</v>
      </c>
      <c r="K33" s="59">
        <v>520</v>
      </c>
    </row>
    <row r="34" spans="1:11" ht="25.5" x14ac:dyDescent="0.2">
      <c r="A34" s="60"/>
      <c r="B34" s="60"/>
      <c r="C34" s="60"/>
      <c r="D34" s="60"/>
      <c r="E34" s="60"/>
      <c r="F34" s="60" t="s">
        <v>2854</v>
      </c>
      <c r="G34" s="61">
        <v>108.47</v>
      </c>
      <c r="H34" s="60" t="s">
        <v>2855</v>
      </c>
      <c r="I34" s="61">
        <v>0</v>
      </c>
      <c r="J34" s="60" t="s">
        <v>2856</v>
      </c>
      <c r="K34" s="61">
        <v>108.47</v>
      </c>
    </row>
    <row r="35" spans="1:11" ht="26.25" thickBot="1" x14ac:dyDescent="0.25">
      <c r="A35" s="60"/>
      <c r="B35" s="60"/>
      <c r="C35" s="60"/>
      <c r="D35" s="60"/>
      <c r="E35" s="60"/>
      <c r="F35" s="60" t="s">
        <v>2857</v>
      </c>
      <c r="G35" s="61">
        <v>198.49</v>
      </c>
      <c r="H35" s="122"/>
      <c r="I35" s="122" t="s">
        <v>2858</v>
      </c>
      <c r="J35" s="60"/>
      <c r="K35" s="61">
        <v>999.49</v>
      </c>
    </row>
    <row r="36" spans="1:11" ht="0.95" customHeight="1" thickTop="1" x14ac:dyDescent="0.2">
      <c r="A36" s="62"/>
      <c r="B36" s="62"/>
      <c r="C36" s="62"/>
      <c r="D36" s="62"/>
      <c r="E36" s="62"/>
      <c r="F36" s="62"/>
      <c r="G36" s="62"/>
      <c r="H36" s="62"/>
      <c r="I36" s="62"/>
      <c r="J36" s="62"/>
      <c r="K36" s="62"/>
    </row>
    <row r="37" spans="1:11" ht="18" customHeight="1" x14ac:dyDescent="0.2">
      <c r="A37" s="42" t="s">
        <v>2197</v>
      </c>
      <c r="B37" s="43" t="s">
        <v>20</v>
      </c>
      <c r="C37" s="42" t="s">
        <v>21</v>
      </c>
      <c r="D37" s="42" t="s">
        <v>1</v>
      </c>
      <c r="E37" s="124" t="s">
        <v>22</v>
      </c>
      <c r="F37" s="124"/>
      <c r="G37" s="44" t="s">
        <v>23</v>
      </c>
      <c r="H37" s="43" t="s">
        <v>2</v>
      </c>
      <c r="I37" s="43" t="s">
        <v>2835</v>
      </c>
      <c r="J37" s="43" t="s">
        <v>24</v>
      </c>
      <c r="K37" s="43" t="s">
        <v>3</v>
      </c>
    </row>
    <row r="38" spans="1:11" ht="39" customHeight="1" x14ac:dyDescent="0.2">
      <c r="A38" s="45" t="s">
        <v>2836</v>
      </c>
      <c r="B38" s="46" t="s">
        <v>1509</v>
      </c>
      <c r="C38" s="45" t="s">
        <v>36</v>
      </c>
      <c r="D38" s="45" t="s">
        <v>1510</v>
      </c>
      <c r="E38" s="119">
        <v>185</v>
      </c>
      <c r="F38" s="119"/>
      <c r="G38" s="47" t="s">
        <v>596</v>
      </c>
      <c r="H38" s="48">
        <v>1</v>
      </c>
      <c r="I38" s="49"/>
      <c r="J38" s="49">
        <v>644.54</v>
      </c>
      <c r="K38" s="49">
        <v>644.54</v>
      </c>
    </row>
    <row r="39" spans="1:11" ht="24" customHeight="1" x14ac:dyDescent="0.2">
      <c r="A39" s="50" t="s">
        <v>2837</v>
      </c>
      <c r="B39" s="51" t="s">
        <v>2877</v>
      </c>
      <c r="C39" s="50" t="s">
        <v>73</v>
      </c>
      <c r="D39" s="50" t="s">
        <v>2878</v>
      </c>
      <c r="E39" s="120" t="s">
        <v>2879</v>
      </c>
      <c r="F39" s="120"/>
      <c r="G39" s="52" t="s">
        <v>2880</v>
      </c>
      <c r="H39" s="53">
        <v>0.2</v>
      </c>
      <c r="I39" s="53">
        <v>0</v>
      </c>
      <c r="J39" s="54">
        <v>3.96</v>
      </c>
      <c r="K39" s="54">
        <v>0.79</v>
      </c>
    </row>
    <row r="40" spans="1:11" ht="24" customHeight="1" x14ac:dyDescent="0.2">
      <c r="A40" s="50" t="s">
        <v>2837</v>
      </c>
      <c r="B40" s="51" t="s">
        <v>2881</v>
      </c>
      <c r="C40" s="50" t="s">
        <v>73</v>
      </c>
      <c r="D40" s="50" t="s">
        <v>2882</v>
      </c>
      <c r="E40" s="120" t="s">
        <v>2879</v>
      </c>
      <c r="F40" s="120"/>
      <c r="G40" s="52" t="s">
        <v>2880</v>
      </c>
      <c r="H40" s="53">
        <v>0.2</v>
      </c>
      <c r="I40" s="53">
        <v>0</v>
      </c>
      <c r="J40" s="54">
        <v>3.86</v>
      </c>
      <c r="K40" s="54">
        <v>0.77</v>
      </c>
    </row>
    <row r="41" spans="1:11" ht="26.1" customHeight="1" x14ac:dyDescent="0.2">
      <c r="A41" s="50" t="s">
        <v>2837</v>
      </c>
      <c r="B41" s="51" t="s">
        <v>2883</v>
      </c>
      <c r="C41" s="50" t="s">
        <v>73</v>
      </c>
      <c r="D41" s="50" t="s">
        <v>2884</v>
      </c>
      <c r="E41" s="120" t="s">
        <v>2885</v>
      </c>
      <c r="F41" s="120"/>
      <c r="G41" s="52" t="s">
        <v>596</v>
      </c>
      <c r="H41" s="53">
        <v>1</v>
      </c>
      <c r="I41" s="53">
        <v>0</v>
      </c>
      <c r="J41" s="54">
        <v>459.24</v>
      </c>
      <c r="K41" s="54">
        <v>459.24</v>
      </c>
    </row>
    <row r="42" spans="1:11" ht="26.1" customHeight="1" x14ac:dyDescent="0.2">
      <c r="A42" s="55" t="s">
        <v>2847</v>
      </c>
      <c r="B42" s="56" t="s">
        <v>2886</v>
      </c>
      <c r="C42" s="55" t="s">
        <v>73</v>
      </c>
      <c r="D42" s="55" t="s">
        <v>2887</v>
      </c>
      <c r="E42" s="121" t="s">
        <v>2850</v>
      </c>
      <c r="F42" s="121"/>
      <c r="G42" s="57" t="s">
        <v>596</v>
      </c>
      <c r="H42" s="58">
        <v>2</v>
      </c>
      <c r="I42" s="58">
        <v>0</v>
      </c>
      <c r="J42" s="59">
        <v>88.27</v>
      </c>
      <c r="K42" s="59">
        <v>176.54</v>
      </c>
    </row>
    <row r="43" spans="1:11" ht="24" customHeight="1" x14ac:dyDescent="0.2">
      <c r="A43" s="55" t="s">
        <v>2847</v>
      </c>
      <c r="B43" s="56" t="s">
        <v>2888</v>
      </c>
      <c r="C43" s="55" t="s">
        <v>73</v>
      </c>
      <c r="D43" s="55" t="s">
        <v>2889</v>
      </c>
      <c r="E43" s="121" t="s">
        <v>2890</v>
      </c>
      <c r="F43" s="121"/>
      <c r="G43" s="57" t="s">
        <v>2880</v>
      </c>
      <c r="H43" s="58">
        <v>0.2</v>
      </c>
      <c r="I43" s="58">
        <v>0</v>
      </c>
      <c r="J43" s="59">
        <v>15.59</v>
      </c>
      <c r="K43" s="59">
        <v>3.12</v>
      </c>
    </row>
    <row r="44" spans="1:11" ht="24" customHeight="1" x14ac:dyDescent="0.2">
      <c r="A44" s="55" t="s">
        <v>2847</v>
      </c>
      <c r="B44" s="56" t="s">
        <v>2891</v>
      </c>
      <c r="C44" s="55" t="s">
        <v>73</v>
      </c>
      <c r="D44" s="55" t="s">
        <v>2892</v>
      </c>
      <c r="E44" s="121" t="s">
        <v>2890</v>
      </c>
      <c r="F44" s="121"/>
      <c r="G44" s="57" t="s">
        <v>2880</v>
      </c>
      <c r="H44" s="58">
        <v>0.2</v>
      </c>
      <c r="I44" s="58">
        <v>0</v>
      </c>
      <c r="J44" s="59">
        <v>20.45</v>
      </c>
      <c r="K44" s="59">
        <v>4.09</v>
      </c>
    </row>
    <row r="45" spans="1:11" ht="25.5" x14ac:dyDescent="0.2">
      <c r="A45" s="60"/>
      <c r="B45" s="60"/>
      <c r="C45" s="60"/>
      <c r="D45" s="60"/>
      <c r="E45" s="60"/>
      <c r="F45" s="60" t="s">
        <v>2854</v>
      </c>
      <c r="G45" s="61">
        <v>112.77</v>
      </c>
      <c r="H45" s="60" t="s">
        <v>2855</v>
      </c>
      <c r="I45" s="61">
        <v>0</v>
      </c>
      <c r="J45" s="60" t="s">
        <v>2856</v>
      </c>
      <c r="K45" s="61">
        <v>112.77</v>
      </c>
    </row>
    <row r="46" spans="1:11" ht="26.25" thickBot="1" x14ac:dyDescent="0.25">
      <c r="A46" s="60"/>
      <c r="B46" s="60"/>
      <c r="C46" s="60"/>
      <c r="D46" s="60"/>
      <c r="E46" s="60"/>
      <c r="F46" s="60" t="s">
        <v>2857</v>
      </c>
      <c r="G46" s="61">
        <v>159.72</v>
      </c>
      <c r="H46" s="122"/>
      <c r="I46" s="122" t="s">
        <v>2858</v>
      </c>
      <c r="J46" s="60"/>
      <c r="K46" s="61">
        <v>804.26</v>
      </c>
    </row>
    <row r="47" spans="1:11" ht="0.95" customHeight="1" thickTop="1" x14ac:dyDescent="0.2">
      <c r="A47" s="62"/>
      <c r="B47" s="62"/>
      <c r="C47" s="62"/>
      <c r="D47" s="62"/>
      <c r="E47" s="62"/>
      <c r="F47" s="62"/>
      <c r="G47" s="62"/>
      <c r="H47" s="62"/>
      <c r="I47" s="62"/>
      <c r="J47" s="62"/>
      <c r="K47" s="62"/>
    </row>
    <row r="48" spans="1:11" ht="18" customHeight="1" x14ac:dyDescent="0.2">
      <c r="A48" s="42" t="s">
        <v>2205</v>
      </c>
      <c r="B48" s="43" t="s">
        <v>20</v>
      </c>
      <c r="C48" s="42" t="s">
        <v>21</v>
      </c>
      <c r="D48" s="42" t="s">
        <v>1</v>
      </c>
      <c r="E48" s="124" t="s">
        <v>22</v>
      </c>
      <c r="F48" s="124"/>
      <c r="G48" s="44" t="s">
        <v>23</v>
      </c>
      <c r="H48" s="43" t="s">
        <v>2</v>
      </c>
      <c r="I48" s="43" t="s">
        <v>2835</v>
      </c>
      <c r="J48" s="43" t="s">
        <v>24</v>
      </c>
      <c r="K48" s="43" t="s">
        <v>3</v>
      </c>
    </row>
    <row r="49" spans="1:11" ht="39" customHeight="1" x14ac:dyDescent="0.2">
      <c r="A49" s="45" t="s">
        <v>2836</v>
      </c>
      <c r="B49" s="46" t="s">
        <v>1212</v>
      </c>
      <c r="C49" s="45" t="s">
        <v>36</v>
      </c>
      <c r="D49" s="45" t="s">
        <v>1213</v>
      </c>
      <c r="E49" s="119" t="s">
        <v>369</v>
      </c>
      <c r="F49" s="119"/>
      <c r="G49" s="47" t="s">
        <v>66</v>
      </c>
      <c r="H49" s="48">
        <v>1</v>
      </c>
      <c r="I49" s="49"/>
      <c r="J49" s="49">
        <v>3.48</v>
      </c>
      <c r="K49" s="49">
        <v>3.48</v>
      </c>
    </row>
    <row r="50" spans="1:11" ht="39" customHeight="1" x14ac:dyDescent="0.2">
      <c r="A50" s="50" t="s">
        <v>2837</v>
      </c>
      <c r="B50" s="51" t="s">
        <v>2893</v>
      </c>
      <c r="C50" s="50" t="s">
        <v>27</v>
      </c>
      <c r="D50" s="50" t="s">
        <v>2894</v>
      </c>
      <c r="E50" s="120" t="s">
        <v>2869</v>
      </c>
      <c r="F50" s="120"/>
      <c r="G50" s="52" t="s">
        <v>2895</v>
      </c>
      <c r="H50" s="53">
        <v>5.7134000000000004E-3</v>
      </c>
      <c r="I50" s="53">
        <v>0</v>
      </c>
      <c r="J50" s="54">
        <v>4.38</v>
      </c>
      <c r="K50" s="54">
        <v>0.02</v>
      </c>
    </row>
    <row r="51" spans="1:11" ht="65.099999999999994" customHeight="1" x14ac:dyDescent="0.2">
      <c r="A51" s="50" t="s">
        <v>2837</v>
      </c>
      <c r="B51" s="51" t="s">
        <v>2896</v>
      </c>
      <c r="C51" s="50" t="s">
        <v>27</v>
      </c>
      <c r="D51" s="50" t="s">
        <v>2897</v>
      </c>
      <c r="E51" s="120" t="s">
        <v>2869</v>
      </c>
      <c r="F51" s="120"/>
      <c r="G51" s="52" t="s">
        <v>2870</v>
      </c>
      <c r="H51" s="53">
        <v>4.2289999999999998E-4</v>
      </c>
      <c r="I51" s="53">
        <v>0</v>
      </c>
      <c r="J51" s="54">
        <v>327.82</v>
      </c>
      <c r="K51" s="54">
        <v>0.13</v>
      </c>
    </row>
    <row r="52" spans="1:11" ht="65.099999999999994" customHeight="1" x14ac:dyDescent="0.2">
      <c r="A52" s="50" t="s">
        <v>2837</v>
      </c>
      <c r="B52" s="51" t="s">
        <v>2898</v>
      </c>
      <c r="C52" s="50" t="s">
        <v>27</v>
      </c>
      <c r="D52" s="50" t="s">
        <v>2899</v>
      </c>
      <c r="E52" s="120" t="s">
        <v>2869</v>
      </c>
      <c r="F52" s="120"/>
      <c r="G52" s="52" t="s">
        <v>2895</v>
      </c>
      <c r="H52" s="53">
        <v>6.9274999999999996E-3</v>
      </c>
      <c r="I52" s="53">
        <v>0</v>
      </c>
      <c r="J52" s="54">
        <v>78.849999999999994</v>
      </c>
      <c r="K52" s="54">
        <v>0.54</v>
      </c>
    </row>
    <row r="53" spans="1:11" ht="24" customHeight="1" x14ac:dyDescent="0.2">
      <c r="A53" s="50" t="s">
        <v>2837</v>
      </c>
      <c r="B53" s="51" t="s">
        <v>2841</v>
      </c>
      <c r="C53" s="50" t="s">
        <v>27</v>
      </c>
      <c r="D53" s="50" t="s">
        <v>2842</v>
      </c>
      <c r="E53" s="120" t="s">
        <v>56</v>
      </c>
      <c r="F53" s="120"/>
      <c r="G53" s="52" t="s">
        <v>2843</v>
      </c>
      <c r="H53" s="53">
        <v>7.3504E-3</v>
      </c>
      <c r="I53" s="53">
        <v>0</v>
      </c>
      <c r="J53" s="54">
        <v>26.14</v>
      </c>
      <c r="K53" s="54">
        <v>0.19</v>
      </c>
    </row>
    <row r="54" spans="1:11" ht="26.1" customHeight="1" x14ac:dyDescent="0.2">
      <c r="A54" s="50" t="s">
        <v>2837</v>
      </c>
      <c r="B54" s="51" t="s">
        <v>2900</v>
      </c>
      <c r="C54" s="50" t="s">
        <v>27</v>
      </c>
      <c r="D54" s="50" t="s">
        <v>2901</v>
      </c>
      <c r="E54" s="120" t="s">
        <v>2869</v>
      </c>
      <c r="F54" s="120"/>
      <c r="G54" s="52" t="s">
        <v>2870</v>
      </c>
      <c r="H54" s="53">
        <v>1.637E-3</v>
      </c>
      <c r="I54" s="53">
        <v>0</v>
      </c>
      <c r="J54" s="54">
        <v>164.12</v>
      </c>
      <c r="K54" s="54">
        <v>0.26</v>
      </c>
    </row>
    <row r="55" spans="1:11" ht="26.1" customHeight="1" x14ac:dyDescent="0.2">
      <c r="A55" s="50" t="s">
        <v>2837</v>
      </c>
      <c r="B55" s="51" t="s">
        <v>2902</v>
      </c>
      <c r="C55" s="50" t="s">
        <v>27</v>
      </c>
      <c r="D55" s="50" t="s">
        <v>2903</v>
      </c>
      <c r="E55" s="120" t="s">
        <v>2869</v>
      </c>
      <c r="F55" s="120"/>
      <c r="G55" s="52" t="s">
        <v>2895</v>
      </c>
      <c r="H55" s="53">
        <v>6.9274999999999996E-3</v>
      </c>
      <c r="I55" s="53">
        <v>0</v>
      </c>
      <c r="J55" s="54">
        <v>60.83</v>
      </c>
      <c r="K55" s="54">
        <v>0.42</v>
      </c>
    </row>
    <row r="56" spans="1:11" ht="39" customHeight="1" x14ac:dyDescent="0.2">
      <c r="A56" s="50" t="s">
        <v>2837</v>
      </c>
      <c r="B56" s="51" t="s">
        <v>2904</v>
      </c>
      <c r="C56" s="50" t="s">
        <v>27</v>
      </c>
      <c r="D56" s="50" t="s">
        <v>2905</v>
      </c>
      <c r="E56" s="120" t="s">
        <v>2869</v>
      </c>
      <c r="F56" s="120"/>
      <c r="G56" s="52" t="s">
        <v>2870</v>
      </c>
      <c r="H56" s="53">
        <v>1.637E-3</v>
      </c>
      <c r="I56" s="53">
        <v>0</v>
      </c>
      <c r="J56" s="54">
        <v>8.7200000000000006</v>
      </c>
      <c r="K56" s="54">
        <v>0.01</v>
      </c>
    </row>
    <row r="57" spans="1:11" ht="24" customHeight="1" x14ac:dyDescent="0.2">
      <c r="A57" s="55" t="s">
        <v>2847</v>
      </c>
      <c r="B57" s="56" t="s">
        <v>2865</v>
      </c>
      <c r="C57" s="55" t="s">
        <v>2860</v>
      </c>
      <c r="D57" s="55" t="s">
        <v>2866</v>
      </c>
      <c r="E57" s="121" t="s">
        <v>2850</v>
      </c>
      <c r="F57" s="121"/>
      <c r="G57" s="57" t="s">
        <v>823</v>
      </c>
      <c r="H57" s="58">
        <v>4.4999999999999999E-4</v>
      </c>
      <c r="I57" s="58">
        <v>0</v>
      </c>
      <c r="J57" s="59">
        <v>4260</v>
      </c>
      <c r="K57" s="59">
        <v>1.92</v>
      </c>
    </row>
    <row r="58" spans="1:11" ht="25.5" x14ac:dyDescent="0.2">
      <c r="A58" s="60"/>
      <c r="B58" s="60"/>
      <c r="C58" s="60"/>
      <c r="D58" s="60"/>
      <c r="E58" s="60"/>
      <c r="F58" s="60" t="s">
        <v>2854</v>
      </c>
      <c r="G58" s="61">
        <v>0.61</v>
      </c>
      <c r="H58" s="60" t="s">
        <v>2855</v>
      </c>
      <c r="I58" s="61">
        <v>0</v>
      </c>
      <c r="J58" s="60" t="s">
        <v>2856</v>
      </c>
      <c r="K58" s="61">
        <v>0.61</v>
      </c>
    </row>
    <row r="59" spans="1:11" ht="26.25" thickBot="1" x14ac:dyDescent="0.25">
      <c r="A59" s="60"/>
      <c r="B59" s="60"/>
      <c r="C59" s="60"/>
      <c r="D59" s="60"/>
      <c r="E59" s="60"/>
      <c r="F59" s="60" t="s">
        <v>2857</v>
      </c>
      <c r="G59" s="61">
        <v>0.86</v>
      </c>
      <c r="H59" s="122"/>
      <c r="I59" s="122" t="s">
        <v>2858</v>
      </c>
      <c r="J59" s="60"/>
      <c r="K59" s="61">
        <v>4.34</v>
      </c>
    </row>
    <row r="60" spans="1:11" ht="0.95" customHeight="1" thickTop="1" x14ac:dyDescent="0.2">
      <c r="A60" s="62"/>
      <c r="B60" s="62"/>
      <c r="C60" s="62"/>
      <c r="D60" s="62"/>
      <c r="E60" s="62"/>
      <c r="F60" s="62"/>
      <c r="G60" s="62"/>
      <c r="H60" s="62"/>
      <c r="I60" s="62"/>
      <c r="J60" s="62"/>
      <c r="K60" s="62"/>
    </row>
    <row r="61" spans="1:11" ht="18" customHeight="1" x14ac:dyDescent="0.2">
      <c r="A61" s="42" t="s">
        <v>2213</v>
      </c>
      <c r="B61" s="43" t="s">
        <v>20</v>
      </c>
      <c r="C61" s="42" t="s">
        <v>21</v>
      </c>
      <c r="D61" s="42" t="s">
        <v>1</v>
      </c>
      <c r="E61" s="124" t="s">
        <v>22</v>
      </c>
      <c r="F61" s="124"/>
      <c r="G61" s="44" t="s">
        <v>23</v>
      </c>
      <c r="H61" s="43" t="s">
        <v>2</v>
      </c>
      <c r="I61" s="43" t="s">
        <v>2835</v>
      </c>
      <c r="J61" s="43" t="s">
        <v>24</v>
      </c>
      <c r="K61" s="43" t="s">
        <v>3</v>
      </c>
    </row>
    <row r="62" spans="1:11" ht="39" customHeight="1" x14ac:dyDescent="0.2">
      <c r="A62" s="45" t="s">
        <v>2836</v>
      </c>
      <c r="B62" s="46" t="s">
        <v>1509</v>
      </c>
      <c r="C62" s="45" t="s">
        <v>36</v>
      </c>
      <c r="D62" s="45" t="s">
        <v>1510</v>
      </c>
      <c r="E62" s="119">
        <v>185</v>
      </c>
      <c r="F62" s="119"/>
      <c r="G62" s="47" t="s">
        <v>596</v>
      </c>
      <c r="H62" s="48">
        <v>1</v>
      </c>
      <c r="I62" s="49"/>
      <c r="J62" s="49">
        <v>644.54</v>
      </c>
      <c r="K62" s="49">
        <v>644.54</v>
      </c>
    </row>
    <row r="63" spans="1:11" ht="24" customHeight="1" x14ac:dyDescent="0.2">
      <c r="A63" s="50" t="s">
        <v>2837</v>
      </c>
      <c r="B63" s="51" t="s">
        <v>2877</v>
      </c>
      <c r="C63" s="50" t="s">
        <v>73</v>
      </c>
      <c r="D63" s="50" t="s">
        <v>2878</v>
      </c>
      <c r="E63" s="120" t="s">
        <v>2879</v>
      </c>
      <c r="F63" s="120"/>
      <c r="G63" s="52" t="s">
        <v>2880</v>
      </c>
      <c r="H63" s="53">
        <v>0.2</v>
      </c>
      <c r="I63" s="53">
        <v>0</v>
      </c>
      <c r="J63" s="54">
        <v>3.96</v>
      </c>
      <c r="K63" s="54">
        <v>0.79</v>
      </c>
    </row>
    <row r="64" spans="1:11" ht="24" customHeight="1" x14ac:dyDescent="0.2">
      <c r="A64" s="50" t="s">
        <v>2837</v>
      </c>
      <c r="B64" s="51" t="s">
        <v>2881</v>
      </c>
      <c r="C64" s="50" t="s">
        <v>73</v>
      </c>
      <c r="D64" s="50" t="s">
        <v>2882</v>
      </c>
      <c r="E64" s="120" t="s">
        <v>2879</v>
      </c>
      <c r="F64" s="120"/>
      <c r="G64" s="52" t="s">
        <v>2880</v>
      </c>
      <c r="H64" s="53">
        <v>0.2</v>
      </c>
      <c r="I64" s="53">
        <v>0</v>
      </c>
      <c r="J64" s="54">
        <v>3.86</v>
      </c>
      <c r="K64" s="54">
        <v>0.77</v>
      </c>
    </row>
    <row r="65" spans="1:11" ht="26.1" customHeight="1" x14ac:dyDescent="0.2">
      <c r="A65" s="50" t="s">
        <v>2837</v>
      </c>
      <c r="B65" s="51" t="s">
        <v>2883</v>
      </c>
      <c r="C65" s="50" t="s">
        <v>73</v>
      </c>
      <c r="D65" s="50" t="s">
        <v>2884</v>
      </c>
      <c r="E65" s="120" t="s">
        <v>2885</v>
      </c>
      <c r="F65" s="120"/>
      <c r="G65" s="52" t="s">
        <v>596</v>
      </c>
      <c r="H65" s="53">
        <v>1</v>
      </c>
      <c r="I65" s="53">
        <v>0</v>
      </c>
      <c r="J65" s="54">
        <v>459.24</v>
      </c>
      <c r="K65" s="54">
        <v>459.24</v>
      </c>
    </row>
    <row r="66" spans="1:11" ht="26.1" customHeight="1" x14ac:dyDescent="0.2">
      <c r="A66" s="55" t="s">
        <v>2847</v>
      </c>
      <c r="B66" s="56" t="s">
        <v>2886</v>
      </c>
      <c r="C66" s="55" t="s">
        <v>73</v>
      </c>
      <c r="D66" s="55" t="s">
        <v>2887</v>
      </c>
      <c r="E66" s="121" t="s">
        <v>2850</v>
      </c>
      <c r="F66" s="121"/>
      <c r="G66" s="57" t="s">
        <v>596</v>
      </c>
      <c r="H66" s="58">
        <v>2</v>
      </c>
      <c r="I66" s="58">
        <v>0</v>
      </c>
      <c r="J66" s="59">
        <v>88.27</v>
      </c>
      <c r="K66" s="59">
        <v>176.54</v>
      </c>
    </row>
    <row r="67" spans="1:11" ht="24" customHeight="1" x14ac:dyDescent="0.2">
      <c r="A67" s="55" t="s">
        <v>2847</v>
      </c>
      <c r="B67" s="56" t="s">
        <v>2888</v>
      </c>
      <c r="C67" s="55" t="s">
        <v>73</v>
      </c>
      <c r="D67" s="55" t="s">
        <v>2889</v>
      </c>
      <c r="E67" s="121" t="s">
        <v>2890</v>
      </c>
      <c r="F67" s="121"/>
      <c r="G67" s="57" t="s">
        <v>2880</v>
      </c>
      <c r="H67" s="58">
        <v>0.2</v>
      </c>
      <c r="I67" s="58">
        <v>0</v>
      </c>
      <c r="J67" s="59">
        <v>15.59</v>
      </c>
      <c r="K67" s="59">
        <v>3.12</v>
      </c>
    </row>
    <row r="68" spans="1:11" ht="24" customHeight="1" x14ac:dyDescent="0.2">
      <c r="A68" s="55" t="s">
        <v>2847</v>
      </c>
      <c r="B68" s="56" t="s">
        <v>2891</v>
      </c>
      <c r="C68" s="55" t="s">
        <v>73</v>
      </c>
      <c r="D68" s="55" t="s">
        <v>2892</v>
      </c>
      <c r="E68" s="121" t="s">
        <v>2890</v>
      </c>
      <c r="F68" s="121"/>
      <c r="G68" s="57" t="s">
        <v>2880</v>
      </c>
      <c r="H68" s="58">
        <v>0.2</v>
      </c>
      <c r="I68" s="58">
        <v>0</v>
      </c>
      <c r="J68" s="59">
        <v>20.45</v>
      </c>
      <c r="K68" s="59">
        <v>4.09</v>
      </c>
    </row>
    <row r="69" spans="1:11" ht="25.5" x14ac:dyDescent="0.2">
      <c r="A69" s="60"/>
      <c r="B69" s="60"/>
      <c r="C69" s="60"/>
      <c r="D69" s="60"/>
      <c r="E69" s="60"/>
      <c r="F69" s="60" t="s">
        <v>2854</v>
      </c>
      <c r="G69" s="61">
        <v>112.77</v>
      </c>
      <c r="H69" s="60" t="s">
        <v>2855</v>
      </c>
      <c r="I69" s="61">
        <v>0</v>
      </c>
      <c r="J69" s="60" t="s">
        <v>2856</v>
      </c>
      <c r="K69" s="61">
        <v>112.77</v>
      </c>
    </row>
    <row r="70" spans="1:11" ht="26.25" thickBot="1" x14ac:dyDescent="0.25">
      <c r="A70" s="60"/>
      <c r="B70" s="60"/>
      <c r="C70" s="60"/>
      <c r="D70" s="60"/>
      <c r="E70" s="60"/>
      <c r="F70" s="60" t="s">
        <v>2857</v>
      </c>
      <c r="G70" s="61">
        <v>159.72</v>
      </c>
      <c r="H70" s="122"/>
      <c r="I70" s="122" t="s">
        <v>2858</v>
      </c>
      <c r="J70" s="60"/>
      <c r="K70" s="61">
        <v>804.26</v>
      </c>
    </row>
    <row r="71" spans="1:11" ht="0.95" customHeight="1" thickTop="1" x14ac:dyDescent="0.2">
      <c r="A71" s="62"/>
      <c r="B71" s="62"/>
      <c r="C71" s="62"/>
      <c r="D71" s="62"/>
      <c r="E71" s="62"/>
      <c r="F71" s="62"/>
      <c r="G71" s="62"/>
      <c r="H71" s="62"/>
      <c r="I71" s="62"/>
      <c r="J71" s="62"/>
      <c r="K71" s="62"/>
    </row>
    <row r="72" spans="1:11" ht="18" customHeight="1" x14ac:dyDescent="0.2">
      <c r="A72" s="42" t="s">
        <v>2223</v>
      </c>
      <c r="B72" s="43" t="s">
        <v>20</v>
      </c>
      <c r="C72" s="42" t="s">
        <v>21</v>
      </c>
      <c r="D72" s="42" t="s">
        <v>1</v>
      </c>
      <c r="E72" s="124" t="s">
        <v>22</v>
      </c>
      <c r="F72" s="124"/>
      <c r="G72" s="44" t="s">
        <v>23</v>
      </c>
      <c r="H72" s="43" t="s">
        <v>2</v>
      </c>
      <c r="I72" s="43" t="s">
        <v>2835</v>
      </c>
      <c r="J72" s="43" t="s">
        <v>24</v>
      </c>
      <c r="K72" s="43" t="s">
        <v>3</v>
      </c>
    </row>
    <row r="73" spans="1:11" ht="26.1" customHeight="1" x14ac:dyDescent="0.2">
      <c r="A73" s="45" t="s">
        <v>2836</v>
      </c>
      <c r="B73" s="46" t="s">
        <v>281</v>
      </c>
      <c r="C73" s="45" t="s">
        <v>36</v>
      </c>
      <c r="D73" s="45" t="s">
        <v>282</v>
      </c>
      <c r="E73" s="119" t="s">
        <v>283</v>
      </c>
      <c r="F73" s="119"/>
      <c r="G73" s="47" t="s">
        <v>84</v>
      </c>
      <c r="H73" s="48">
        <v>1</v>
      </c>
      <c r="I73" s="49"/>
      <c r="J73" s="49">
        <v>195.76</v>
      </c>
      <c r="K73" s="49">
        <v>195.76</v>
      </c>
    </row>
    <row r="74" spans="1:11" ht="39" customHeight="1" x14ac:dyDescent="0.2">
      <c r="A74" s="50" t="s">
        <v>2837</v>
      </c>
      <c r="B74" s="51" t="s">
        <v>2906</v>
      </c>
      <c r="C74" s="50" t="s">
        <v>27</v>
      </c>
      <c r="D74" s="50" t="s">
        <v>2907</v>
      </c>
      <c r="E74" s="120" t="s">
        <v>2869</v>
      </c>
      <c r="F74" s="120"/>
      <c r="G74" s="52" t="s">
        <v>2870</v>
      </c>
      <c r="H74" s="53">
        <v>6.1167000000000001E-3</v>
      </c>
      <c r="I74" s="53">
        <v>0</v>
      </c>
      <c r="J74" s="54">
        <v>314.97000000000003</v>
      </c>
      <c r="K74" s="54">
        <v>1.92</v>
      </c>
    </row>
    <row r="75" spans="1:11" ht="39" customHeight="1" x14ac:dyDescent="0.2">
      <c r="A75" s="50" t="s">
        <v>2837</v>
      </c>
      <c r="B75" s="51" t="s">
        <v>2904</v>
      </c>
      <c r="C75" s="50" t="s">
        <v>27</v>
      </c>
      <c r="D75" s="50" t="s">
        <v>2905</v>
      </c>
      <c r="E75" s="120" t="s">
        <v>2869</v>
      </c>
      <c r="F75" s="120"/>
      <c r="G75" s="52" t="s">
        <v>2870</v>
      </c>
      <c r="H75" s="53">
        <v>2.7962E-3</v>
      </c>
      <c r="I75" s="53">
        <v>0</v>
      </c>
      <c r="J75" s="54">
        <v>8.7200000000000006</v>
      </c>
      <c r="K75" s="54">
        <v>0.02</v>
      </c>
    </row>
    <row r="76" spans="1:11" ht="39" customHeight="1" x14ac:dyDescent="0.2">
      <c r="A76" s="50" t="s">
        <v>2837</v>
      </c>
      <c r="B76" s="51" t="s">
        <v>2908</v>
      </c>
      <c r="C76" s="50" t="s">
        <v>27</v>
      </c>
      <c r="D76" s="50" t="s">
        <v>2909</v>
      </c>
      <c r="E76" s="120" t="s">
        <v>2869</v>
      </c>
      <c r="F76" s="120"/>
      <c r="G76" s="52" t="s">
        <v>2895</v>
      </c>
      <c r="H76" s="53">
        <v>7.5148999999999997E-3</v>
      </c>
      <c r="I76" s="53">
        <v>0</v>
      </c>
      <c r="J76" s="54">
        <v>96.12</v>
      </c>
      <c r="K76" s="54">
        <v>0.72</v>
      </c>
    </row>
    <row r="77" spans="1:11" ht="24" customHeight="1" x14ac:dyDescent="0.2">
      <c r="A77" s="50" t="s">
        <v>2837</v>
      </c>
      <c r="B77" s="51" t="s">
        <v>2841</v>
      </c>
      <c r="C77" s="50" t="s">
        <v>27</v>
      </c>
      <c r="D77" s="50" t="s">
        <v>2842</v>
      </c>
      <c r="E77" s="120" t="s">
        <v>56</v>
      </c>
      <c r="F77" s="120"/>
      <c r="G77" s="52" t="s">
        <v>2843</v>
      </c>
      <c r="H77" s="53">
        <v>2.5865099999999999E-2</v>
      </c>
      <c r="I77" s="53">
        <v>0</v>
      </c>
      <c r="J77" s="54">
        <v>26.14</v>
      </c>
      <c r="K77" s="54">
        <v>0.67</v>
      </c>
    </row>
    <row r="78" spans="1:11" ht="39" customHeight="1" x14ac:dyDescent="0.2">
      <c r="A78" s="50" t="s">
        <v>2837</v>
      </c>
      <c r="B78" s="51" t="s">
        <v>2893</v>
      </c>
      <c r="C78" s="50" t="s">
        <v>27</v>
      </c>
      <c r="D78" s="50" t="s">
        <v>2894</v>
      </c>
      <c r="E78" s="120" t="s">
        <v>2869</v>
      </c>
      <c r="F78" s="120"/>
      <c r="G78" s="52" t="s">
        <v>2895</v>
      </c>
      <c r="H78" s="53">
        <v>1.4680199999999999E-2</v>
      </c>
      <c r="I78" s="53">
        <v>0</v>
      </c>
      <c r="J78" s="54">
        <v>4.38</v>
      </c>
      <c r="K78" s="54">
        <v>0.06</v>
      </c>
    </row>
    <row r="79" spans="1:11" ht="39" customHeight="1" x14ac:dyDescent="0.2">
      <c r="A79" s="50" t="s">
        <v>2837</v>
      </c>
      <c r="B79" s="51" t="s">
        <v>2910</v>
      </c>
      <c r="C79" s="50" t="s">
        <v>27</v>
      </c>
      <c r="D79" s="50" t="s">
        <v>2911</v>
      </c>
      <c r="E79" s="120" t="s">
        <v>2869</v>
      </c>
      <c r="F79" s="120"/>
      <c r="G79" s="52" t="s">
        <v>2870</v>
      </c>
      <c r="H79" s="53">
        <v>9.9615999999999993E-3</v>
      </c>
      <c r="I79" s="53">
        <v>0</v>
      </c>
      <c r="J79" s="54">
        <v>263.85000000000002</v>
      </c>
      <c r="K79" s="54">
        <v>2.62</v>
      </c>
    </row>
    <row r="80" spans="1:11" ht="24" customHeight="1" x14ac:dyDescent="0.2">
      <c r="A80" s="50" t="s">
        <v>2837</v>
      </c>
      <c r="B80" s="51" t="s">
        <v>2912</v>
      </c>
      <c r="C80" s="50" t="s">
        <v>27</v>
      </c>
      <c r="D80" s="50" t="s">
        <v>2913</v>
      </c>
      <c r="E80" s="120" t="s">
        <v>2914</v>
      </c>
      <c r="F80" s="120"/>
      <c r="G80" s="52" t="s">
        <v>84</v>
      </c>
      <c r="H80" s="53">
        <v>0.4</v>
      </c>
      <c r="I80" s="53">
        <v>0</v>
      </c>
      <c r="J80" s="54">
        <v>194.26</v>
      </c>
      <c r="K80" s="54">
        <v>77.7</v>
      </c>
    </row>
    <row r="81" spans="1:11" ht="26.1" customHeight="1" x14ac:dyDescent="0.2">
      <c r="A81" s="50" t="s">
        <v>2837</v>
      </c>
      <c r="B81" s="51" t="s">
        <v>2915</v>
      </c>
      <c r="C81" s="50" t="s">
        <v>27</v>
      </c>
      <c r="D81" s="50" t="s">
        <v>2916</v>
      </c>
      <c r="E81" s="120" t="s">
        <v>2869</v>
      </c>
      <c r="F81" s="120"/>
      <c r="G81" s="52" t="s">
        <v>2870</v>
      </c>
      <c r="H81" s="53">
        <v>2.7962E-3</v>
      </c>
      <c r="I81" s="53">
        <v>0</v>
      </c>
      <c r="J81" s="54">
        <v>214.32</v>
      </c>
      <c r="K81" s="54">
        <v>0.59</v>
      </c>
    </row>
    <row r="82" spans="1:11" ht="39" customHeight="1" x14ac:dyDescent="0.2">
      <c r="A82" s="50" t="s">
        <v>2837</v>
      </c>
      <c r="B82" s="51" t="s">
        <v>2917</v>
      </c>
      <c r="C82" s="50" t="s">
        <v>27</v>
      </c>
      <c r="D82" s="50" t="s">
        <v>2918</v>
      </c>
      <c r="E82" s="120" t="s">
        <v>2869</v>
      </c>
      <c r="F82" s="120"/>
      <c r="G82" s="52" t="s">
        <v>2870</v>
      </c>
      <c r="H82" s="53">
        <v>1.74764E-2</v>
      </c>
      <c r="I82" s="53">
        <v>0</v>
      </c>
      <c r="J82" s="54">
        <v>267.02</v>
      </c>
      <c r="K82" s="54">
        <v>4.66</v>
      </c>
    </row>
    <row r="83" spans="1:11" ht="26.1" customHeight="1" x14ac:dyDescent="0.2">
      <c r="A83" s="50" t="s">
        <v>2837</v>
      </c>
      <c r="B83" s="51" t="s">
        <v>2919</v>
      </c>
      <c r="C83" s="50" t="s">
        <v>27</v>
      </c>
      <c r="D83" s="50" t="s">
        <v>2920</v>
      </c>
      <c r="E83" s="120" t="s">
        <v>2869</v>
      </c>
      <c r="F83" s="120"/>
      <c r="G83" s="52" t="s">
        <v>2895</v>
      </c>
      <c r="H83" s="53">
        <v>1.4680199999999999E-2</v>
      </c>
      <c r="I83" s="53">
        <v>0</v>
      </c>
      <c r="J83" s="54">
        <v>67.12</v>
      </c>
      <c r="K83" s="54">
        <v>0.98</v>
      </c>
    </row>
    <row r="84" spans="1:11" ht="39" customHeight="1" x14ac:dyDescent="0.2">
      <c r="A84" s="50" t="s">
        <v>2837</v>
      </c>
      <c r="B84" s="51" t="s">
        <v>2921</v>
      </c>
      <c r="C84" s="50" t="s">
        <v>27</v>
      </c>
      <c r="D84" s="50" t="s">
        <v>2922</v>
      </c>
      <c r="E84" s="120" t="s">
        <v>2869</v>
      </c>
      <c r="F84" s="120"/>
      <c r="G84" s="52" t="s">
        <v>2895</v>
      </c>
      <c r="H84" s="53">
        <v>1.13597E-2</v>
      </c>
      <c r="I84" s="53">
        <v>0</v>
      </c>
      <c r="J84" s="54">
        <v>127.85</v>
      </c>
      <c r="K84" s="54">
        <v>1.45</v>
      </c>
    </row>
    <row r="85" spans="1:11" ht="24" customHeight="1" x14ac:dyDescent="0.2">
      <c r="A85" s="50" t="s">
        <v>2837</v>
      </c>
      <c r="B85" s="51" t="s">
        <v>2923</v>
      </c>
      <c r="C85" s="50" t="s">
        <v>27</v>
      </c>
      <c r="D85" s="50" t="s">
        <v>2924</v>
      </c>
      <c r="E85" s="120" t="s">
        <v>56</v>
      </c>
      <c r="F85" s="120"/>
      <c r="G85" s="52" t="s">
        <v>2843</v>
      </c>
      <c r="H85" s="53">
        <v>4.5788200000000001E-2</v>
      </c>
      <c r="I85" s="53">
        <v>0</v>
      </c>
      <c r="J85" s="54">
        <v>48.94</v>
      </c>
      <c r="K85" s="54">
        <v>2.2400000000000002</v>
      </c>
    </row>
    <row r="86" spans="1:11" ht="26.1" customHeight="1" x14ac:dyDescent="0.2">
      <c r="A86" s="55" t="s">
        <v>2847</v>
      </c>
      <c r="B86" s="56" t="s">
        <v>2925</v>
      </c>
      <c r="C86" s="55" t="s">
        <v>27</v>
      </c>
      <c r="D86" s="55" t="s">
        <v>2926</v>
      </c>
      <c r="E86" s="121" t="s">
        <v>2850</v>
      </c>
      <c r="F86" s="121"/>
      <c r="G86" s="57" t="s">
        <v>84</v>
      </c>
      <c r="H86" s="58">
        <v>0.9</v>
      </c>
      <c r="I86" s="58">
        <v>0</v>
      </c>
      <c r="J86" s="59">
        <v>113.48</v>
      </c>
      <c r="K86" s="59">
        <v>102.13</v>
      </c>
    </row>
    <row r="87" spans="1:11" ht="25.5" x14ac:dyDescent="0.2">
      <c r="A87" s="60"/>
      <c r="B87" s="60"/>
      <c r="C87" s="60"/>
      <c r="D87" s="60"/>
      <c r="E87" s="60"/>
      <c r="F87" s="60" t="s">
        <v>2854</v>
      </c>
      <c r="G87" s="61">
        <v>6.34</v>
      </c>
      <c r="H87" s="60" t="s">
        <v>2855</v>
      </c>
      <c r="I87" s="61">
        <v>0</v>
      </c>
      <c r="J87" s="60" t="s">
        <v>2856</v>
      </c>
      <c r="K87" s="61">
        <v>6.34</v>
      </c>
    </row>
    <row r="88" spans="1:11" ht="26.25" thickBot="1" x14ac:dyDescent="0.25">
      <c r="A88" s="60"/>
      <c r="B88" s="60"/>
      <c r="C88" s="60"/>
      <c r="D88" s="60"/>
      <c r="E88" s="60"/>
      <c r="F88" s="60" t="s">
        <v>2857</v>
      </c>
      <c r="G88" s="61">
        <v>48.51</v>
      </c>
      <c r="H88" s="122"/>
      <c r="I88" s="122" t="s">
        <v>2858</v>
      </c>
      <c r="J88" s="60"/>
      <c r="K88" s="61">
        <v>244.27</v>
      </c>
    </row>
    <row r="89" spans="1:11" ht="0.95" customHeight="1" thickTop="1" x14ac:dyDescent="0.2">
      <c r="A89" s="62"/>
      <c r="B89" s="62"/>
      <c r="C89" s="62"/>
      <c r="D89" s="62"/>
      <c r="E89" s="62"/>
      <c r="F89" s="62"/>
      <c r="G89" s="62"/>
      <c r="H89" s="62"/>
      <c r="I89" s="62"/>
      <c r="J89" s="62"/>
      <c r="K89" s="62"/>
    </row>
    <row r="90" spans="1:11" ht="18" customHeight="1" x14ac:dyDescent="0.2">
      <c r="A90" s="42" t="s">
        <v>2249</v>
      </c>
      <c r="B90" s="43" t="s">
        <v>20</v>
      </c>
      <c r="C90" s="42" t="s">
        <v>21</v>
      </c>
      <c r="D90" s="42" t="s">
        <v>1</v>
      </c>
      <c r="E90" s="124" t="s">
        <v>22</v>
      </c>
      <c r="F90" s="124"/>
      <c r="G90" s="44" t="s">
        <v>23</v>
      </c>
      <c r="H90" s="43" t="s">
        <v>2</v>
      </c>
      <c r="I90" s="43" t="s">
        <v>2835</v>
      </c>
      <c r="J90" s="43" t="s">
        <v>24</v>
      </c>
      <c r="K90" s="43" t="s">
        <v>3</v>
      </c>
    </row>
    <row r="91" spans="1:11" ht="39" customHeight="1" x14ac:dyDescent="0.2">
      <c r="A91" s="45" t="s">
        <v>2836</v>
      </c>
      <c r="B91" s="46" t="s">
        <v>1770</v>
      </c>
      <c r="C91" s="45" t="s">
        <v>36</v>
      </c>
      <c r="D91" s="45" t="s">
        <v>1771</v>
      </c>
      <c r="E91" s="119" t="s">
        <v>1600</v>
      </c>
      <c r="F91" s="119"/>
      <c r="G91" s="47" t="s">
        <v>66</v>
      </c>
      <c r="H91" s="48">
        <v>1</v>
      </c>
      <c r="I91" s="49"/>
      <c r="J91" s="49">
        <v>4.47</v>
      </c>
      <c r="K91" s="49">
        <v>4.47</v>
      </c>
    </row>
    <row r="92" spans="1:11" ht="24" customHeight="1" x14ac:dyDescent="0.2">
      <c r="A92" s="50" t="s">
        <v>2837</v>
      </c>
      <c r="B92" s="51" t="s">
        <v>2841</v>
      </c>
      <c r="C92" s="50" t="s">
        <v>27</v>
      </c>
      <c r="D92" s="50" t="s">
        <v>2842</v>
      </c>
      <c r="E92" s="120" t="s">
        <v>56</v>
      </c>
      <c r="F92" s="120"/>
      <c r="G92" s="52" t="s">
        <v>2843</v>
      </c>
      <c r="H92" s="53">
        <v>9.8299999999999998E-2</v>
      </c>
      <c r="I92" s="53">
        <v>0</v>
      </c>
      <c r="J92" s="54">
        <v>26.14</v>
      </c>
      <c r="K92" s="54">
        <v>2.56</v>
      </c>
    </row>
    <row r="93" spans="1:11" ht="24" customHeight="1" x14ac:dyDescent="0.2">
      <c r="A93" s="55" t="s">
        <v>2847</v>
      </c>
      <c r="B93" s="56" t="s">
        <v>2865</v>
      </c>
      <c r="C93" s="55" t="s">
        <v>2860</v>
      </c>
      <c r="D93" s="55" t="s">
        <v>2866</v>
      </c>
      <c r="E93" s="121" t="s">
        <v>2850</v>
      </c>
      <c r="F93" s="121"/>
      <c r="G93" s="57" t="s">
        <v>823</v>
      </c>
      <c r="H93" s="58">
        <v>4.4999999999999999E-4</v>
      </c>
      <c r="I93" s="58">
        <v>0</v>
      </c>
      <c r="J93" s="59">
        <v>4260</v>
      </c>
      <c r="K93" s="59">
        <v>1.92</v>
      </c>
    </row>
    <row r="94" spans="1:11" ht="25.5" x14ac:dyDescent="0.2">
      <c r="A94" s="60"/>
      <c r="B94" s="60"/>
      <c r="C94" s="60"/>
      <c r="D94" s="60"/>
      <c r="E94" s="60"/>
      <c r="F94" s="60" t="s">
        <v>2854</v>
      </c>
      <c r="G94" s="61">
        <v>1.64</v>
      </c>
      <c r="H94" s="60" t="s">
        <v>2855</v>
      </c>
      <c r="I94" s="61">
        <v>0</v>
      </c>
      <c r="J94" s="60" t="s">
        <v>2856</v>
      </c>
      <c r="K94" s="61">
        <v>1.64</v>
      </c>
    </row>
    <row r="95" spans="1:11" ht="26.25" thickBot="1" x14ac:dyDescent="0.25">
      <c r="A95" s="60"/>
      <c r="B95" s="60"/>
      <c r="C95" s="60"/>
      <c r="D95" s="60"/>
      <c r="E95" s="60"/>
      <c r="F95" s="60" t="s">
        <v>2857</v>
      </c>
      <c r="G95" s="61">
        <v>1.1100000000000001</v>
      </c>
      <c r="H95" s="122"/>
      <c r="I95" s="122" t="s">
        <v>2858</v>
      </c>
      <c r="J95" s="60"/>
      <c r="K95" s="61">
        <v>5.58</v>
      </c>
    </row>
    <row r="96" spans="1:11" ht="0.95" customHeight="1" thickTop="1" x14ac:dyDescent="0.2">
      <c r="A96" s="62"/>
      <c r="B96" s="62"/>
      <c r="C96" s="62"/>
      <c r="D96" s="62"/>
      <c r="E96" s="62"/>
      <c r="F96" s="62"/>
      <c r="G96" s="62"/>
      <c r="H96" s="62"/>
      <c r="I96" s="62"/>
      <c r="J96" s="62"/>
      <c r="K96" s="62"/>
    </row>
    <row r="97" spans="1:11" ht="18" customHeight="1" x14ac:dyDescent="0.2">
      <c r="A97" s="42" t="s">
        <v>2282</v>
      </c>
      <c r="B97" s="43" t="s">
        <v>20</v>
      </c>
      <c r="C97" s="42" t="s">
        <v>21</v>
      </c>
      <c r="D97" s="42" t="s">
        <v>1</v>
      </c>
      <c r="E97" s="124" t="s">
        <v>22</v>
      </c>
      <c r="F97" s="124"/>
      <c r="G97" s="44" t="s">
        <v>23</v>
      </c>
      <c r="H97" s="43" t="s">
        <v>2</v>
      </c>
      <c r="I97" s="43" t="s">
        <v>2835</v>
      </c>
      <c r="J97" s="43" t="s">
        <v>24</v>
      </c>
      <c r="K97" s="43" t="s">
        <v>3</v>
      </c>
    </row>
    <row r="98" spans="1:11" ht="24" customHeight="1" x14ac:dyDescent="0.2">
      <c r="A98" s="45" t="s">
        <v>2836</v>
      </c>
      <c r="B98" s="46" t="s">
        <v>933</v>
      </c>
      <c r="C98" s="45" t="s">
        <v>36</v>
      </c>
      <c r="D98" s="45" t="s">
        <v>934</v>
      </c>
      <c r="E98" s="119" t="s">
        <v>141</v>
      </c>
      <c r="F98" s="119"/>
      <c r="G98" s="47" t="s">
        <v>935</v>
      </c>
      <c r="H98" s="48">
        <v>1</v>
      </c>
      <c r="I98" s="49"/>
      <c r="J98" s="49">
        <v>92.99</v>
      </c>
      <c r="K98" s="49">
        <v>92.99</v>
      </c>
    </row>
    <row r="99" spans="1:11" ht="24" customHeight="1" x14ac:dyDescent="0.2">
      <c r="A99" s="55" t="s">
        <v>2847</v>
      </c>
      <c r="B99" s="56" t="s">
        <v>2927</v>
      </c>
      <c r="C99" s="55" t="s">
        <v>2860</v>
      </c>
      <c r="D99" s="55" t="s">
        <v>934</v>
      </c>
      <c r="E99" s="121" t="s">
        <v>2850</v>
      </c>
      <c r="F99" s="121"/>
      <c r="G99" s="57" t="s">
        <v>84</v>
      </c>
      <c r="H99" s="58">
        <v>1</v>
      </c>
      <c r="I99" s="58">
        <v>0</v>
      </c>
      <c r="J99" s="59">
        <v>92.99</v>
      </c>
      <c r="K99" s="59">
        <v>92.99</v>
      </c>
    </row>
    <row r="100" spans="1:11" ht="25.5" x14ac:dyDescent="0.2">
      <c r="A100" s="60"/>
      <c r="B100" s="60"/>
      <c r="C100" s="60"/>
      <c r="D100" s="60"/>
      <c r="E100" s="60"/>
      <c r="F100" s="60" t="s">
        <v>2854</v>
      </c>
      <c r="G100" s="61">
        <v>0</v>
      </c>
      <c r="H100" s="60" t="s">
        <v>2855</v>
      </c>
      <c r="I100" s="61">
        <v>0</v>
      </c>
      <c r="J100" s="60" t="s">
        <v>2856</v>
      </c>
      <c r="K100" s="61">
        <v>0</v>
      </c>
    </row>
    <row r="101" spans="1:11" ht="26.25" thickBot="1" x14ac:dyDescent="0.25">
      <c r="A101" s="60"/>
      <c r="B101" s="60"/>
      <c r="C101" s="60"/>
      <c r="D101" s="60"/>
      <c r="E101" s="60"/>
      <c r="F101" s="60" t="s">
        <v>2857</v>
      </c>
      <c r="G101" s="61">
        <v>23.04</v>
      </c>
      <c r="H101" s="122"/>
      <c r="I101" s="122" t="s">
        <v>2858</v>
      </c>
      <c r="J101" s="60"/>
      <c r="K101" s="61">
        <v>116.03</v>
      </c>
    </row>
    <row r="102" spans="1:11" ht="0.95" customHeight="1" thickTop="1" x14ac:dyDescent="0.2">
      <c r="A102" s="62"/>
      <c r="B102" s="62"/>
      <c r="C102" s="62"/>
      <c r="D102" s="62"/>
      <c r="E102" s="62"/>
      <c r="F102" s="62"/>
      <c r="G102" s="62"/>
      <c r="H102" s="62"/>
      <c r="I102" s="62"/>
      <c r="J102" s="62"/>
      <c r="K102" s="62"/>
    </row>
    <row r="103" spans="1:11" ht="18" customHeight="1" x14ac:dyDescent="0.2">
      <c r="A103" s="42" t="s">
        <v>2310</v>
      </c>
      <c r="B103" s="43" t="s">
        <v>20</v>
      </c>
      <c r="C103" s="42" t="s">
        <v>21</v>
      </c>
      <c r="D103" s="42" t="s">
        <v>1</v>
      </c>
      <c r="E103" s="124" t="s">
        <v>22</v>
      </c>
      <c r="F103" s="124"/>
      <c r="G103" s="44" t="s">
        <v>23</v>
      </c>
      <c r="H103" s="43" t="s">
        <v>2</v>
      </c>
      <c r="I103" s="43" t="s">
        <v>2835</v>
      </c>
      <c r="J103" s="43" t="s">
        <v>24</v>
      </c>
      <c r="K103" s="43" t="s">
        <v>3</v>
      </c>
    </row>
    <row r="104" spans="1:11" ht="51.95" customHeight="1" x14ac:dyDescent="0.2">
      <c r="A104" s="45" t="s">
        <v>2836</v>
      </c>
      <c r="B104" s="46" t="s">
        <v>81</v>
      </c>
      <c r="C104" s="45" t="s">
        <v>36</v>
      </c>
      <c r="D104" s="45" t="s">
        <v>82</v>
      </c>
      <c r="E104" s="119" t="s">
        <v>83</v>
      </c>
      <c r="F104" s="119"/>
      <c r="G104" s="47" t="s">
        <v>84</v>
      </c>
      <c r="H104" s="48">
        <v>1</v>
      </c>
      <c r="I104" s="49"/>
      <c r="J104" s="49">
        <v>1282.3699999999999</v>
      </c>
      <c r="K104" s="49">
        <v>1282.3699999999999</v>
      </c>
    </row>
    <row r="105" spans="1:11" ht="24" customHeight="1" x14ac:dyDescent="0.2">
      <c r="A105" s="50" t="s">
        <v>2837</v>
      </c>
      <c r="B105" s="51" t="s">
        <v>2928</v>
      </c>
      <c r="C105" s="50" t="s">
        <v>27</v>
      </c>
      <c r="D105" s="50" t="s">
        <v>2929</v>
      </c>
      <c r="E105" s="120" t="s">
        <v>56</v>
      </c>
      <c r="F105" s="120"/>
      <c r="G105" s="52" t="s">
        <v>2843</v>
      </c>
      <c r="H105" s="53">
        <v>0.156</v>
      </c>
      <c r="I105" s="53">
        <v>0</v>
      </c>
      <c r="J105" s="54">
        <v>35.770000000000003</v>
      </c>
      <c r="K105" s="54">
        <v>5.58</v>
      </c>
    </row>
    <row r="106" spans="1:11" ht="24" customHeight="1" x14ac:dyDescent="0.2">
      <c r="A106" s="50" t="s">
        <v>2837</v>
      </c>
      <c r="B106" s="51" t="s">
        <v>2930</v>
      </c>
      <c r="C106" s="50" t="s">
        <v>27</v>
      </c>
      <c r="D106" s="50" t="s">
        <v>2931</v>
      </c>
      <c r="E106" s="120" t="s">
        <v>56</v>
      </c>
      <c r="F106" s="120"/>
      <c r="G106" s="52" t="s">
        <v>2843</v>
      </c>
      <c r="H106" s="53">
        <v>1.6268</v>
      </c>
      <c r="I106" s="53">
        <v>0</v>
      </c>
      <c r="J106" s="54">
        <v>35.15</v>
      </c>
      <c r="K106" s="54">
        <v>57.18</v>
      </c>
    </row>
    <row r="107" spans="1:11" ht="24" customHeight="1" x14ac:dyDescent="0.2">
      <c r="A107" s="50" t="s">
        <v>2837</v>
      </c>
      <c r="B107" s="51" t="s">
        <v>2841</v>
      </c>
      <c r="C107" s="50" t="s">
        <v>27</v>
      </c>
      <c r="D107" s="50" t="s">
        <v>2842</v>
      </c>
      <c r="E107" s="120" t="s">
        <v>56</v>
      </c>
      <c r="F107" s="120"/>
      <c r="G107" s="52" t="s">
        <v>2843</v>
      </c>
      <c r="H107" s="53">
        <v>1.7827999999999999</v>
      </c>
      <c r="I107" s="53">
        <v>0</v>
      </c>
      <c r="J107" s="54">
        <v>26.14</v>
      </c>
      <c r="K107" s="54">
        <v>46.6</v>
      </c>
    </row>
    <row r="108" spans="1:11" ht="26.1" customHeight="1" x14ac:dyDescent="0.2">
      <c r="A108" s="55" t="s">
        <v>2847</v>
      </c>
      <c r="B108" s="56" t="s">
        <v>2932</v>
      </c>
      <c r="C108" s="55" t="s">
        <v>27</v>
      </c>
      <c r="D108" s="55" t="s">
        <v>2933</v>
      </c>
      <c r="E108" s="121" t="s">
        <v>2850</v>
      </c>
      <c r="F108" s="121"/>
      <c r="G108" s="57" t="s">
        <v>30</v>
      </c>
      <c r="H108" s="58">
        <v>2.5</v>
      </c>
      <c r="I108" s="58">
        <v>0</v>
      </c>
      <c r="J108" s="59">
        <v>3.64</v>
      </c>
      <c r="K108" s="59">
        <v>9.1</v>
      </c>
    </row>
    <row r="109" spans="1:11" ht="26.1" customHeight="1" x14ac:dyDescent="0.2">
      <c r="A109" s="55" t="s">
        <v>2847</v>
      </c>
      <c r="B109" s="56" t="s">
        <v>2934</v>
      </c>
      <c r="C109" s="55" t="s">
        <v>27</v>
      </c>
      <c r="D109" s="55" t="s">
        <v>2935</v>
      </c>
      <c r="E109" s="121" t="s">
        <v>2850</v>
      </c>
      <c r="F109" s="121"/>
      <c r="G109" s="57" t="s">
        <v>2864</v>
      </c>
      <c r="H109" s="58">
        <v>2.1299999999999999E-2</v>
      </c>
      <c r="I109" s="58">
        <v>0</v>
      </c>
      <c r="J109" s="59">
        <v>7.26</v>
      </c>
      <c r="K109" s="59">
        <v>0.15</v>
      </c>
    </row>
    <row r="110" spans="1:11" ht="24" customHeight="1" x14ac:dyDescent="0.2">
      <c r="A110" s="55" t="s">
        <v>2847</v>
      </c>
      <c r="B110" s="56" t="s">
        <v>2936</v>
      </c>
      <c r="C110" s="55" t="s">
        <v>27</v>
      </c>
      <c r="D110" s="55" t="s">
        <v>2937</v>
      </c>
      <c r="E110" s="121" t="s">
        <v>2850</v>
      </c>
      <c r="F110" s="121"/>
      <c r="G110" s="57" t="s">
        <v>730</v>
      </c>
      <c r="H110" s="58">
        <v>0.2994</v>
      </c>
      <c r="I110" s="58">
        <v>0</v>
      </c>
      <c r="J110" s="59">
        <v>16.27</v>
      </c>
      <c r="K110" s="59">
        <v>4.87</v>
      </c>
    </row>
    <row r="111" spans="1:11" ht="39" customHeight="1" x14ac:dyDescent="0.2">
      <c r="A111" s="55" t="s">
        <v>2847</v>
      </c>
      <c r="B111" s="56" t="s">
        <v>2938</v>
      </c>
      <c r="C111" s="55" t="s">
        <v>27</v>
      </c>
      <c r="D111" s="55" t="s">
        <v>2939</v>
      </c>
      <c r="E111" s="121" t="s">
        <v>2850</v>
      </c>
      <c r="F111" s="121"/>
      <c r="G111" s="57" t="s">
        <v>84</v>
      </c>
      <c r="H111" s="58">
        <v>1.2315</v>
      </c>
      <c r="I111" s="58">
        <v>0</v>
      </c>
      <c r="J111" s="59">
        <v>655.54</v>
      </c>
      <c r="K111" s="59">
        <v>807.29</v>
      </c>
    </row>
    <row r="112" spans="1:11" ht="39" customHeight="1" x14ac:dyDescent="0.2">
      <c r="A112" s="55" t="s">
        <v>2847</v>
      </c>
      <c r="B112" s="56" t="s">
        <v>2940</v>
      </c>
      <c r="C112" s="55" t="s">
        <v>27</v>
      </c>
      <c r="D112" s="55" t="s">
        <v>2941</v>
      </c>
      <c r="E112" s="121" t="s">
        <v>2850</v>
      </c>
      <c r="F112" s="121"/>
      <c r="G112" s="57" t="s">
        <v>66</v>
      </c>
      <c r="H112" s="58">
        <v>15</v>
      </c>
      <c r="I112" s="58">
        <v>0</v>
      </c>
      <c r="J112" s="59">
        <v>22.34</v>
      </c>
      <c r="K112" s="59">
        <v>335.1</v>
      </c>
    </row>
    <row r="113" spans="1:11" ht="26.1" customHeight="1" x14ac:dyDescent="0.2">
      <c r="A113" s="55" t="s">
        <v>2847</v>
      </c>
      <c r="B113" s="56" t="s">
        <v>2942</v>
      </c>
      <c r="C113" s="55" t="s">
        <v>27</v>
      </c>
      <c r="D113" s="55" t="s">
        <v>2943</v>
      </c>
      <c r="E113" s="121" t="s">
        <v>2850</v>
      </c>
      <c r="F113" s="121"/>
      <c r="G113" s="57" t="s">
        <v>30</v>
      </c>
      <c r="H113" s="58">
        <v>3.125</v>
      </c>
      <c r="I113" s="58">
        <v>0</v>
      </c>
      <c r="J113" s="59">
        <v>5.28</v>
      </c>
      <c r="K113" s="59">
        <v>16.5</v>
      </c>
    </row>
    <row r="114" spans="1:11" ht="25.5" x14ac:dyDescent="0.2">
      <c r="A114" s="60"/>
      <c r="B114" s="60"/>
      <c r="C114" s="60"/>
      <c r="D114" s="60"/>
      <c r="E114" s="60"/>
      <c r="F114" s="60" t="s">
        <v>2854</v>
      </c>
      <c r="G114" s="61">
        <v>76.25</v>
      </c>
      <c r="H114" s="60" t="s">
        <v>2855</v>
      </c>
      <c r="I114" s="61">
        <v>0</v>
      </c>
      <c r="J114" s="60" t="s">
        <v>2856</v>
      </c>
      <c r="K114" s="61">
        <v>76.25</v>
      </c>
    </row>
    <row r="115" spans="1:11" ht="26.25" thickBot="1" x14ac:dyDescent="0.25">
      <c r="A115" s="60"/>
      <c r="B115" s="60"/>
      <c r="C115" s="60"/>
      <c r="D115" s="60"/>
      <c r="E115" s="60"/>
      <c r="F115" s="60" t="s">
        <v>2857</v>
      </c>
      <c r="G115" s="61">
        <v>317.77</v>
      </c>
      <c r="H115" s="122"/>
      <c r="I115" s="122" t="s">
        <v>2858</v>
      </c>
      <c r="J115" s="60"/>
      <c r="K115" s="61">
        <v>1600.14</v>
      </c>
    </row>
    <row r="116" spans="1:11" ht="0.95" customHeight="1" thickTop="1" x14ac:dyDescent="0.2">
      <c r="A116" s="62"/>
      <c r="B116" s="62"/>
      <c r="C116" s="62"/>
      <c r="D116" s="62"/>
      <c r="E116" s="62"/>
      <c r="F116" s="62"/>
      <c r="G116" s="62"/>
      <c r="H116" s="62"/>
      <c r="I116" s="62"/>
      <c r="J116" s="62"/>
      <c r="K116" s="62"/>
    </row>
    <row r="117" spans="1:11" ht="18" customHeight="1" x14ac:dyDescent="0.2">
      <c r="A117" s="42" t="s">
        <v>2311</v>
      </c>
      <c r="B117" s="43" t="s">
        <v>20</v>
      </c>
      <c r="C117" s="42" t="s">
        <v>21</v>
      </c>
      <c r="D117" s="42" t="s">
        <v>1</v>
      </c>
      <c r="E117" s="124" t="s">
        <v>22</v>
      </c>
      <c r="F117" s="124"/>
      <c r="G117" s="44" t="s">
        <v>23</v>
      </c>
      <c r="H117" s="43" t="s">
        <v>2</v>
      </c>
      <c r="I117" s="43" t="s">
        <v>2835</v>
      </c>
      <c r="J117" s="43" t="s">
        <v>24</v>
      </c>
      <c r="K117" s="43" t="s">
        <v>3</v>
      </c>
    </row>
    <row r="118" spans="1:11" ht="26.1" customHeight="1" x14ac:dyDescent="0.2">
      <c r="A118" s="45" t="s">
        <v>2836</v>
      </c>
      <c r="B118" s="46" t="s">
        <v>529</v>
      </c>
      <c r="C118" s="45" t="s">
        <v>36</v>
      </c>
      <c r="D118" s="45" t="s">
        <v>530</v>
      </c>
      <c r="E118" s="119" t="s">
        <v>531</v>
      </c>
      <c r="F118" s="119"/>
      <c r="G118" s="47" t="s">
        <v>66</v>
      </c>
      <c r="H118" s="48">
        <v>1</v>
      </c>
      <c r="I118" s="49"/>
      <c r="J118" s="49">
        <v>149.76</v>
      </c>
      <c r="K118" s="49">
        <v>149.76</v>
      </c>
    </row>
    <row r="119" spans="1:11" ht="24" customHeight="1" x14ac:dyDescent="0.2">
      <c r="A119" s="50" t="s">
        <v>2837</v>
      </c>
      <c r="B119" s="51" t="s">
        <v>2928</v>
      </c>
      <c r="C119" s="50" t="s">
        <v>27</v>
      </c>
      <c r="D119" s="50" t="s">
        <v>2929</v>
      </c>
      <c r="E119" s="120" t="s">
        <v>56</v>
      </c>
      <c r="F119" s="120"/>
      <c r="G119" s="52" t="s">
        <v>2843</v>
      </c>
      <c r="H119" s="53">
        <v>0.46</v>
      </c>
      <c r="I119" s="53">
        <v>0</v>
      </c>
      <c r="J119" s="54">
        <v>35.770000000000003</v>
      </c>
      <c r="K119" s="54">
        <v>16.45</v>
      </c>
    </row>
    <row r="120" spans="1:11" ht="24" customHeight="1" x14ac:dyDescent="0.2">
      <c r="A120" s="50" t="s">
        <v>2837</v>
      </c>
      <c r="B120" s="51" t="s">
        <v>2841</v>
      </c>
      <c r="C120" s="50" t="s">
        <v>27</v>
      </c>
      <c r="D120" s="50" t="s">
        <v>2842</v>
      </c>
      <c r="E120" s="120" t="s">
        <v>56</v>
      </c>
      <c r="F120" s="120"/>
      <c r="G120" s="52" t="s">
        <v>2843</v>
      </c>
      <c r="H120" s="53">
        <v>0.23</v>
      </c>
      <c r="I120" s="53">
        <v>0</v>
      </c>
      <c r="J120" s="54">
        <v>26.14</v>
      </c>
      <c r="K120" s="54">
        <v>6.01</v>
      </c>
    </row>
    <row r="121" spans="1:11" ht="26.1" customHeight="1" x14ac:dyDescent="0.2">
      <c r="A121" s="55" t="s">
        <v>2847</v>
      </c>
      <c r="B121" s="56" t="s">
        <v>2944</v>
      </c>
      <c r="C121" s="55" t="s">
        <v>849</v>
      </c>
      <c r="D121" s="55" t="s">
        <v>2945</v>
      </c>
      <c r="E121" s="121" t="s">
        <v>2850</v>
      </c>
      <c r="F121" s="121"/>
      <c r="G121" s="57" t="s">
        <v>66</v>
      </c>
      <c r="H121" s="58">
        <v>1.03</v>
      </c>
      <c r="I121" s="58">
        <v>0</v>
      </c>
      <c r="J121" s="59">
        <v>114.74</v>
      </c>
      <c r="K121" s="59">
        <v>118.18</v>
      </c>
    </row>
    <row r="122" spans="1:11" ht="26.1" customHeight="1" x14ac:dyDescent="0.2">
      <c r="A122" s="55" t="s">
        <v>2847</v>
      </c>
      <c r="B122" s="56" t="s">
        <v>2946</v>
      </c>
      <c r="C122" s="55" t="s">
        <v>27</v>
      </c>
      <c r="D122" s="55" t="s">
        <v>2947</v>
      </c>
      <c r="E122" s="121" t="s">
        <v>2850</v>
      </c>
      <c r="F122" s="121"/>
      <c r="G122" s="57" t="s">
        <v>84</v>
      </c>
      <c r="H122" s="58">
        <v>0.05</v>
      </c>
      <c r="I122" s="58">
        <v>0</v>
      </c>
      <c r="J122" s="59">
        <v>144.80000000000001</v>
      </c>
      <c r="K122" s="59">
        <v>7.24</v>
      </c>
    </row>
    <row r="123" spans="1:11" ht="26.1" customHeight="1" x14ac:dyDescent="0.2">
      <c r="A123" s="55" t="s">
        <v>2847</v>
      </c>
      <c r="B123" s="56" t="s">
        <v>2948</v>
      </c>
      <c r="C123" s="55" t="s">
        <v>849</v>
      </c>
      <c r="D123" s="55" t="s">
        <v>2949</v>
      </c>
      <c r="E123" s="121" t="s">
        <v>2950</v>
      </c>
      <c r="F123" s="121"/>
      <c r="G123" s="57" t="s">
        <v>2843</v>
      </c>
      <c r="H123" s="58">
        <v>2.5000000000000001E-2</v>
      </c>
      <c r="I123" s="58">
        <v>0</v>
      </c>
      <c r="J123" s="59">
        <v>46.64</v>
      </c>
      <c r="K123" s="59">
        <v>1.17</v>
      </c>
    </row>
    <row r="124" spans="1:11" ht="26.1" customHeight="1" x14ac:dyDescent="0.2">
      <c r="A124" s="55" t="s">
        <v>2847</v>
      </c>
      <c r="B124" s="56" t="s">
        <v>2951</v>
      </c>
      <c r="C124" s="55" t="s">
        <v>27</v>
      </c>
      <c r="D124" s="55" t="s">
        <v>2952</v>
      </c>
      <c r="E124" s="121" t="s">
        <v>2850</v>
      </c>
      <c r="F124" s="121"/>
      <c r="G124" s="57" t="s">
        <v>84</v>
      </c>
      <c r="H124" s="58">
        <v>5.0000000000000001E-3</v>
      </c>
      <c r="I124" s="58">
        <v>0</v>
      </c>
      <c r="J124" s="59">
        <v>144.80000000000001</v>
      </c>
      <c r="K124" s="59">
        <v>0.72</v>
      </c>
    </row>
    <row r="125" spans="1:11" ht="25.5" x14ac:dyDescent="0.2">
      <c r="A125" s="60"/>
      <c r="B125" s="60"/>
      <c r="C125" s="60"/>
      <c r="D125" s="60"/>
      <c r="E125" s="60"/>
      <c r="F125" s="60" t="s">
        <v>2854</v>
      </c>
      <c r="G125" s="61">
        <v>15.93</v>
      </c>
      <c r="H125" s="60" t="s">
        <v>2855</v>
      </c>
      <c r="I125" s="61">
        <v>0</v>
      </c>
      <c r="J125" s="60" t="s">
        <v>2856</v>
      </c>
      <c r="K125" s="61">
        <v>15.93</v>
      </c>
    </row>
    <row r="126" spans="1:11" ht="26.25" thickBot="1" x14ac:dyDescent="0.25">
      <c r="A126" s="60"/>
      <c r="B126" s="60"/>
      <c r="C126" s="60"/>
      <c r="D126" s="60"/>
      <c r="E126" s="60"/>
      <c r="F126" s="60" t="s">
        <v>2857</v>
      </c>
      <c r="G126" s="61">
        <v>37.11</v>
      </c>
      <c r="H126" s="122"/>
      <c r="I126" s="122" t="s">
        <v>2858</v>
      </c>
      <c r="J126" s="60"/>
      <c r="K126" s="61">
        <v>186.87</v>
      </c>
    </row>
    <row r="127" spans="1:11" ht="0.95" customHeight="1" thickTop="1" x14ac:dyDescent="0.2">
      <c r="A127" s="62"/>
      <c r="B127" s="62"/>
      <c r="C127" s="62"/>
      <c r="D127" s="62"/>
      <c r="E127" s="62"/>
      <c r="F127" s="62"/>
      <c r="G127" s="62"/>
      <c r="H127" s="62"/>
      <c r="I127" s="62"/>
      <c r="J127" s="62"/>
      <c r="K127" s="62"/>
    </row>
    <row r="128" spans="1:11" ht="18" customHeight="1" x14ac:dyDescent="0.2">
      <c r="A128" s="42" t="s">
        <v>2312</v>
      </c>
      <c r="B128" s="43" t="s">
        <v>20</v>
      </c>
      <c r="C128" s="42" t="s">
        <v>21</v>
      </c>
      <c r="D128" s="42" t="s">
        <v>1</v>
      </c>
      <c r="E128" s="124" t="s">
        <v>22</v>
      </c>
      <c r="F128" s="124"/>
      <c r="G128" s="44" t="s">
        <v>23</v>
      </c>
      <c r="H128" s="43" t="s">
        <v>2</v>
      </c>
      <c r="I128" s="43" t="s">
        <v>2835</v>
      </c>
      <c r="J128" s="43" t="s">
        <v>24</v>
      </c>
      <c r="K128" s="43" t="s">
        <v>3</v>
      </c>
    </row>
    <row r="129" spans="1:11" ht="26.1" customHeight="1" x14ac:dyDescent="0.2">
      <c r="A129" s="45" t="s">
        <v>2836</v>
      </c>
      <c r="B129" s="46" t="s">
        <v>169</v>
      </c>
      <c r="C129" s="45" t="s">
        <v>36</v>
      </c>
      <c r="D129" s="45" t="s">
        <v>170</v>
      </c>
      <c r="E129" s="119">
        <v>171</v>
      </c>
      <c r="F129" s="119"/>
      <c r="G129" s="47" t="s">
        <v>30</v>
      </c>
      <c r="H129" s="48">
        <v>1</v>
      </c>
      <c r="I129" s="49"/>
      <c r="J129" s="49">
        <v>161.93</v>
      </c>
      <c r="K129" s="49">
        <v>161.93</v>
      </c>
    </row>
    <row r="130" spans="1:11" ht="26.1" customHeight="1" x14ac:dyDescent="0.2">
      <c r="A130" s="50" t="s">
        <v>2837</v>
      </c>
      <c r="B130" s="51" t="s">
        <v>2953</v>
      </c>
      <c r="C130" s="50" t="s">
        <v>27</v>
      </c>
      <c r="D130" s="50" t="s">
        <v>2954</v>
      </c>
      <c r="E130" s="120" t="s">
        <v>2955</v>
      </c>
      <c r="F130" s="120"/>
      <c r="G130" s="52" t="s">
        <v>84</v>
      </c>
      <c r="H130" s="53">
        <v>1E-3</v>
      </c>
      <c r="I130" s="53">
        <v>0</v>
      </c>
      <c r="J130" s="54">
        <v>697.46</v>
      </c>
      <c r="K130" s="54">
        <v>0.69</v>
      </c>
    </row>
    <row r="131" spans="1:11" ht="24" customHeight="1" x14ac:dyDescent="0.2">
      <c r="A131" s="50" t="s">
        <v>2837</v>
      </c>
      <c r="B131" s="51" t="s">
        <v>2928</v>
      </c>
      <c r="C131" s="50" t="s">
        <v>27</v>
      </c>
      <c r="D131" s="50" t="s">
        <v>2929</v>
      </c>
      <c r="E131" s="120" t="s">
        <v>56</v>
      </c>
      <c r="F131" s="120"/>
      <c r="G131" s="52" t="s">
        <v>2843</v>
      </c>
      <c r="H131" s="53">
        <v>0.42399999999999999</v>
      </c>
      <c r="I131" s="53">
        <v>0</v>
      </c>
      <c r="J131" s="54">
        <v>35.770000000000003</v>
      </c>
      <c r="K131" s="54">
        <v>15.16</v>
      </c>
    </row>
    <row r="132" spans="1:11" ht="24" customHeight="1" x14ac:dyDescent="0.2">
      <c r="A132" s="50" t="s">
        <v>2837</v>
      </c>
      <c r="B132" s="51" t="s">
        <v>2841</v>
      </c>
      <c r="C132" s="50" t="s">
        <v>27</v>
      </c>
      <c r="D132" s="50" t="s">
        <v>2842</v>
      </c>
      <c r="E132" s="120" t="s">
        <v>56</v>
      </c>
      <c r="F132" s="120"/>
      <c r="G132" s="52" t="s">
        <v>2843</v>
      </c>
      <c r="H132" s="53">
        <v>0.42399999999999999</v>
      </c>
      <c r="I132" s="53">
        <v>0</v>
      </c>
      <c r="J132" s="54">
        <v>26.14</v>
      </c>
      <c r="K132" s="54">
        <v>11.08</v>
      </c>
    </row>
    <row r="133" spans="1:11" ht="26.1" customHeight="1" x14ac:dyDescent="0.2">
      <c r="A133" s="55" t="s">
        <v>2847</v>
      </c>
      <c r="B133" s="56" t="s">
        <v>2956</v>
      </c>
      <c r="C133" s="55" t="s">
        <v>2957</v>
      </c>
      <c r="D133" s="55" t="s">
        <v>2958</v>
      </c>
      <c r="E133" s="121" t="s">
        <v>2850</v>
      </c>
      <c r="F133" s="121"/>
      <c r="G133" s="57" t="s">
        <v>291</v>
      </c>
      <c r="H133" s="58">
        <v>1</v>
      </c>
      <c r="I133" s="58">
        <v>0</v>
      </c>
      <c r="J133" s="59">
        <v>135</v>
      </c>
      <c r="K133" s="59">
        <v>135</v>
      </c>
    </row>
    <row r="134" spans="1:11" ht="25.5" x14ac:dyDescent="0.2">
      <c r="A134" s="60"/>
      <c r="B134" s="60"/>
      <c r="C134" s="60"/>
      <c r="D134" s="60"/>
      <c r="E134" s="60"/>
      <c r="F134" s="60" t="s">
        <v>2854</v>
      </c>
      <c r="G134" s="61">
        <v>18.329999999999998</v>
      </c>
      <c r="H134" s="60" t="s">
        <v>2855</v>
      </c>
      <c r="I134" s="61">
        <v>0</v>
      </c>
      <c r="J134" s="60" t="s">
        <v>2856</v>
      </c>
      <c r="K134" s="61">
        <v>18.329999999999998</v>
      </c>
    </row>
    <row r="135" spans="1:11" ht="26.25" thickBot="1" x14ac:dyDescent="0.25">
      <c r="A135" s="60"/>
      <c r="B135" s="60"/>
      <c r="C135" s="60"/>
      <c r="D135" s="60"/>
      <c r="E135" s="60"/>
      <c r="F135" s="60" t="s">
        <v>2857</v>
      </c>
      <c r="G135" s="61">
        <v>40.130000000000003</v>
      </c>
      <c r="H135" s="122"/>
      <c r="I135" s="122" t="s">
        <v>2858</v>
      </c>
      <c r="J135" s="60"/>
      <c r="K135" s="61">
        <v>202.06</v>
      </c>
    </row>
    <row r="136" spans="1:11" ht="0.95" customHeight="1" thickTop="1" x14ac:dyDescent="0.2">
      <c r="A136" s="62"/>
      <c r="B136" s="62"/>
      <c r="C136" s="62"/>
      <c r="D136" s="62"/>
      <c r="E136" s="62"/>
      <c r="F136" s="62"/>
      <c r="G136" s="62"/>
      <c r="H136" s="62"/>
      <c r="I136" s="62"/>
      <c r="J136" s="62"/>
      <c r="K136" s="62"/>
    </row>
    <row r="137" spans="1:11" ht="18" customHeight="1" x14ac:dyDescent="0.2">
      <c r="A137" s="42" t="s">
        <v>2313</v>
      </c>
      <c r="B137" s="43" t="s">
        <v>20</v>
      </c>
      <c r="C137" s="42" t="s">
        <v>21</v>
      </c>
      <c r="D137" s="42" t="s">
        <v>1</v>
      </c>
      <c r="E137" s="124" t="s">
        <v>22</v>
      </c>
      <c r="F137" s="124"/>
      <c r="G137" s="44" t="s">
        <v>23</v>
      </c>
      <c r="H137" s="43" t="s">
        <v>2</v>
      </c>
      <c r="I137" s="43" t="s">
        <v>2835</v>
      </c>
      <c r="J137" s="43" t="s">
        <v>24</v>
      </c>
      <c r="K137" s="43" t="s">
        <v>3</v>
      </c>
    </row>
    <row r="138" spans="1:11" ht="26.1" customHeight="1" x14ac:dyDescent="0.2">
      <c r="A138" s="45" t="s">
        <v>2836</v>
      </c>
      <c r="B138" s="46" t="s">
        <v>123</v>
      </c>
      <c r="C138" s="45" t="s">
        <v>36</v>
      </c>
      <c r="D138" s="45" t="s">
        <v>124</v>
      </c>
      <c r="E138" s="119" t="s">
        <v>125</v>
      </c>
      <c r="F138" s="119"/>
      <c r="G138" s="47" t="s">
        <v>30</v>
      </c>
      <c r="H138" s="48">
        <v>1</v>
      </c>
      <c r="I138" s="49"/>
      <c r="J138" s="49">
        <v>81.23</v>
      </c>
      <c r="K138" s="49">
        <v>81.23</v>
      </c>
    </row>
    <row r="139" spans="1:11" ht="39" customHeight="1" x14ac:dyDescent="0.2">
      <c r="A139" s="50" t="s">
        <v>2837</v>
      </c>
      <c r="B139" s="51" t="s">
        <v>2959</v>
      </c>
      <c r="C139" s="50" t="s">
        <v>27</v>
      </c>
      <c r="D139" s="50" t="s">
        <v>2960</v>
      </c>
      <c r="E139" s="120" t="s">
        <v>253</v>
      </c>
      <c r="F139" s="120"/>
      <c r="G139" s="52" t="s">
        <v>84</v>
      </c>
      <c r="H139" s="53">
        <v>0.03</v>
      </c>
      <c r="I139" s="53">
        <v>0</v>
      </c>
      <c r="J139" s="54">
        <v>586.38</v>
      </c>
      <c r="K139" s="54">
        <v>17.59</v>
      </c>
    </row>
    <row r="140" spans="1:11" ht="24" customHeight="1" x14ac:dyDescent="0.2">
      <c r="A140" s="50" t="s">
        <v>2837</v>
      </c>
      <c r="B140" s="51" t="s">
        <v>2928</v>
      </c>
      <c r="C140" s="50" t="s">
        <v>27</v>
      </c>
      <c r="D140" s="50" t="s">
        <v>2929</v>
      </c>
      <c r="E140" s="120" t="s">
        <v>56</v>
      </c>
      <c r="F140" s="120"/>
      <c r="G140" s="52" t="s">
        <v>2843</v>
      </c>
      <c r="H140" s="53">
        <v>0.18</v>
      </c>
      <c r="I140" s="53">
        <v>0</v>
      </c>
      <c r="J140" s="54">
        <v>35.770000000000003</v>
      </c>
      <c r="K140" s="54">
        <v>6.43</v>
      </c>
    </row>
    <row r="141" spans="1:11" ht="39" customHeight="1" x14ac:dyDescent="0.2">
      <c r="A141" s="50" t="s">
        <v>2837</v>
      </c>
      <c r="B141" s="51" t="s">
        <v>2961</v>
      </c>
      <c r="C141" s="50" t="s">
        <v>27</v>
      </c>
      <c r="D141" s="50" t="s">
        <v>2962</v>
      </c>
      <c r="E141" s="120" t="s">
        <v>2955</v>
      </c>
      <c r="F141" s="120"/>
      <c r="G141" s="52" t="s">
        <v>84</v>
      </c>
      <c r="H141" s="53">
        <v>0.02</v>
      </c>
      <c r="I141" s="53">
        <v>0</v>
      </c>
      <c r="J141" s="54">
        <v>791.26</v>
      </c>
      <c r="K141" s="54">
        <v>15.82</v>
      </c>
    </row>
    <row r="142" spans="1:11" ht="24" customHeight="1" x14ac:dyDescent="0.2">
      <c r="A142" s="50" t="s">
        <v>2837</v>
      </c>
      <c r="B142" s="51" t="s">
        <v>2841</v>
      </c>
      <c r="C142" s="50" t="s">
        <v>27</v>
      </c>
      <c r="D142" s="50" t="s">
        <v>2842</v>
      </c>
      <c r="E142" s="120" t="s">
        <v>56</v>
      </c>
      <c r="F142" s="120"/>
      <c r="G142" s="52" t="s">
        <v>2843</v>
      </c>
      <c r="H142" s="53">
        <v>0.23</v>
      </c>
      <c r="I142" s="53">
        <v>0</v>
      </c>
      <c r="J142" s="54">
        <v>26.14</v>
      </c>
      <c r="K142" s="54">
        <v>6.01</v>
      </c>
    </row>
    <row r="143" spans="1:11" ht="26.1" customHeight="1" x14ac:dyDescent="0.2">
      <c r="A143" s="55" t="s">
        <v>2847</v>
      </c>
      <c r="B143" s="56" t="s">
        <v>2963</v>
      </c>
      <c r="C143" s="55" t="s">
        <v>27</v>
      </c>
      <c r="D143" s="55" t="s">
        <v>2964</v>
      </c>
      <c r="E143" s="121" t="s">
        <v>2850</v>
      </c>
      <c r="F143" s="121"/>
      <c r="G143" s="57" t="s">
        <v>84</v>
      </c>
      <c r="H143" s="58">
        <v>7.4999999999999997E-3</v>
      </c>
      <c r="I143" s="58">
        <v>0</v>
      </c>
      <c r="J143" s="59">
        <v>120.73</v>
      </c>
      <c r="K143" s="59">
        <v>0.9</v>
      </c>
    </row>
    <row r="144" spans="1:11" ht="24" customHeight="1" x14ac:dyDescent="0.2">
      <c r="A144" s="55" t="s">
        <v>2847</v>
      </c>
      <c r="B144" s="56" t="s">
        <v>2965</v>
      </c>
      <c r="C144" s="55" t="s">
        <v>2966</v>
      </c>
      <c r="D144" s="55" t="s">
        <v>2967</v>
      </c>
      <c r="E144" s="121" t="s">
        <v>2850</v>
      </c>
      <c r="F144" s="121"/>
      <c r="G144" s="57" t="s">
        <v>30</v>
      </c>
      <c r="H144" s="58">
        <v>1.02</v>
      </c>
      <c r="I144" s="58">
        <v>0</v>
      </c>
      <c r="J144" s="59">
        <v>33.81</v>
      </c>
      <c r="K144" s="59">
        <v>34.49</v>
      </c>
    </row>
    <row r="145" spans="1:11" ht="25.5" x14ac:dyDescent="0.2">
      <c r="A145" s="60"/>
      <c r="B145" s="60"/>
      <c r="C145" s="60"/>
      <c r="D145" s="60"/>
      <c r="E145" s="60"/>
      <c r="F145" s="60" t="s">
        <v>2854</v>
      </c>
      <c r="G145" s="61">
        <v>12.92</v>
      </c>
      <c r="H145" s="60" t="s">
        <v>2855</v>
      </c>
      <c r="I145" s="61">
        <v>0</v>
      </c>
      <c r="J145" s="60" t="s">
        <v>2856</v>
      </c>
      <c r="K145" s="61">
        <v>12.92</v>
      </c>
    </row>
    <row r="146" spans="1:11" ht="26.25" thickBot="1" x14ac:dyDescent="0.25">
      <c r="A146" s="60"/>
      <c r="B146" s="60"/>
      <c r="C146" s="60"/>
      <c r="D146" s="60"/>
      <c r="E146" s="60"/>
      <c r="F146" s="60" t="s">
        <v>2857</v>
      </c>
      <c r="G146" s="61">
        <v>20.13</v>
      </c>
      <c r="H146" s="122"/>
      <c r="I146" s="122" t="s">
        <v>2858</v>
      </c>
      <c r="J146" s="60"/>
      <c r="K146" s="61">
        <v>101.36</v>
      </c>
    </row>
    <row r="147" spans="1:11" ht="0.95" customHeight="1" thickTop="1" x14ac:dyDescent="0.2">
      <c r="A147" s="62"/>
      <c r="B147" s="62"/>
      <c r="C147" s="62"/>
      <c r="D147" s="62"/>
      <c r="E147" s="62"/>
      <c r="F147" s="62"/>
      <c r="G147" s="62"/>
      <c r="H147" s="62"/>
      <c r="I147" s="62"/>
      <c r="J147" s="62"/>
      <c r="K147" s="62"/>
    </row>
    <row r="148" spans="1:11" ht="18" customHeight="1" x14ac:dyDescent="0.2">
      <c r="A148" s="42" t="s">
        <v>2314</v>
      </c>
      <c r="B148" s="43" t="s">
        <v>20</v>
      </c>
      <c r="C148" s="42" t="s">
        <v>21</v>
      </c>
      <c r="D148" s="42" t="s">
        <v>1</v>
      </c>
      <c r="E148" s="124" t="s">
        <v>22</v>
      </c>
      <c r="F148" s="124"/>
      <c r="G148" s="44" t="s">
        <v>23</v>
      </c>
      <c r="H148" s="43" t="s">
        <v>2</v>
      </c>
      <c r="I148" s="43" t="s">
        <v>2835</v>
      </c>
      <c r="J148" s="43" t="s">
        <v>24</v>
      </c>
      <c r="K148" s="43" t="s">
        <v>3</v>
      </c>
    </row>
    <row r="149" spans="1:11" ht="26.1" customHeight="1" x14ac:dyDescent="0.2">
      <c r="A149" s="45" t="s">
        <v>2836</v>
      </c>
      <c r="B149" s="46" t="s">
        <v>782</v>
      </c>
      <c r="C149" s="45" t="s">
        <v>36</v>
      </c>
      <c r="D149" s="45" t="s">
        <v>783</v>
      </c>
      <c r="E149" s="119">
        <v>136</v>
      </c>
      <c r="F149" s="119"/>
      <c r="G149" s="47" t="s">
        <v>291</v>
      </c>
      <c r="H149" s="48">
        <v>1</v>
      </c>
      <c r="I149" s="49"/>
      <c r="J149" s="49">
        <v>8.66</v>
      </c>
      <c r="K149" s="49">
        <v>8.66</v>
      </c>
    </row>
    <row r="150" spans="1:11" ht="24" customHeight="1" x14ac:dyDescent="0.2">
      <c r="A150" s="50" t="s">
        <v>2837</v>
      </c>
      <c r="B150" s="51" t="s">
        <v>2881</v>
      </c>
      <c r="C150" s="50" t="s">
        <v>73</v>
      </c>
      <c r="D150" s="50" t="s">
        <v>2882</v>
      </c>
      <c r="E150" s="120" t="s">
        <v>2879</v>
      </c>
      <c r="F150" s="120"/>
      <c r="G150" s="52" t="s">
        <v>2880</v>
      </c>
      <c r="H150" s="53">
        <v>0.2</v>
      </c>
      <c r="I150" s="53">
        <v>0</v>
      </c>
      <c r="J150" s="54">
        <v>3.86</v>
      </c>
      <c r="K150" s="54">
        <v>0.77</v>
      </c>
    </row>
    <row r="151" spans="1:11" ht="24" customHeight="1" x14ac:dyDescent="0.2">
      <c r="A151" s="55" t="s">
        <v>2847</v>
      </c>
      <c r="B151" s="56" t="s">
        <v>2891</v>
      </c>
      <c r="C151" s="55" t="s">
        <v>73</v>
      </c>
      <c r="D151" s="55" t="s">
        <v>2892</v>
      </c>
      <c r="E151" s="121" t="s">
        <v>2890</v>
      </c>
      <c r="F151" s="121"/>
      <c r="G151" s="57" t="s">
        <v>2880</v>
      </c>
      <c r="H151" s="58">
        <v>0.2</v>
      </c>
      <c r="I151" s="58">
        <v>0</v>
      </c>
      <c r="J151" s="59">
        <v>20.45</v>
      </c>
      <c r="K151" s="59">
        <v>4.09</v>
      </c>
    </row>
    <row r="152" spans="1:11" ht="24" customHeight="1" x14ac:dyDescent="0.2">
      <c r="A152" s="55" t="s">
        <v>2847</v>
      </c>
      <c r="B152" s="56" t="s">
        <v>2968</v>
      </c>
      <c r="C152" s="55" t="s">
        <v>73</v>
      </c>
      <c r="D152" s="55" t="s">
        <v>2969</v>
      </c>
      <c r="E152" s="121" t="s">
        <v>2850</v>
      </c>
      <c r="F152" s="121"/>
      <c r="G152" s="57" t="s">
        <v>2851</v>
      </c>
      <c r="H152" s="58">
        <v>1.5</v>
      </c>
      <c r="I152" s="58">
        <v>0</v>
      </c>
      <c r="J152" s="59">
        <v>0.9</v>
      </c>
      <c r="K152" s="59">
        <v>1.35</v>
      </c>
    </row>
    <row r="153" spans="1:11" ht="26.1" customHeight="1" x14ac:dyDescent="0.2">
      <c r="A153" s="55" t="s">
        <v>2847</v>
      </c>
      <c r="B153" s="56" t="s">
        <v>2970</v>
      </c>
      <c r="C153" s="55" t="s">
        <v>73</v>
      </c>
      <c r="D153" s="55" t="s">
        <v>2971</v>
      </c>
      <c r="E153" s="121" t="s">
        <v>2850</v>
      </c>
      <c r="F153" s="121"/>
      <c r="G153" s="57" t="s">
        <v>84</v>
      </c>
      <c r="H153" s="58">
        <v>3.0000000000000001E-3</v>
      </c>
      <c r="I153" s="58">
        <v>0</v>
      </c>
      <c r="J153" s="59">
        <v>100</v>
      </c>
      <c r="K153" s="59">
        <v>0.3</v>
      </c>
    </row>
    <row r="154" spans="1:11" ht="26.1" customHeight="1" x14ac:dyDescent="0.2">
      <c r="A154" s="55" t="s">
        <v>2847</v>
      </c>
      <c r="B154" s="56" t="s">
        <v>2972</v>
      </c>
      <c r="C154" s="55" t="s">
        <v>73</v>
      </c>
      <c r="D154" s="55" t="s">
        <v>2973</v>
      </c>
      <c r="E154" s="121" t="s">
        <v>2850</v>
      </c>
      <c r="F154" s="121"/>
      <c r="G154" s="57" t="s">
        <v>291</v>
      </c>
      <c r="H154" s="58">
        <v>1</v>
      </c>
      <c r="I154" s="58">
        <v>0</v>
      </c>
      <c r="J154" s="59">
        <v>2.15</v>
      </c>
      <c r="K154" s="59">
        <v>2.15</v>
      </c>
    </row>
    <row r="155" spans="1:11" ht="25.5" x14ac:dyDescent="0.2">
      <c r="A155" s="60"/>
      <c r="B155" s="60"/>
      <c r="C155" s="60"/>
      <c r="D155" s="60"/>
      <c r="E155" s="60"/>
      <c r="F155" s="60" t="s">
        <v>2854</v>
      </c>
      <c r="G155" s="61">
        <v>4.09</v>
      </c>
      <c r="H155" s="60" t="s">
        <v>2855</v>
      </c>
      <c r="I155" s="61">
        <v>0</v>
      </c>
      <c r="J155" s="60" t="s">
        <v>2856</v>
      </c>
      <c r="K155" s="61">
        <v>4.09</v>
      </c>
    </row>
    <row r="156" spans="1:11" ht="26.25" thickBot="1" x14ac:dyDescent="0.25">
      <c r="A156" s="60"/>
      <c r="B156" s="60"/>
      <c r="C156" s="60"/>
      <c r="D156" s="60"/>
      <c r="E156" s="60"/>
      <c r="F156" s="60" t="s">
        <v>2857</v>
      </c>
      <c r="G156" s="61">
        <v>2.15</v>
      </c>
      <c r="H156" s="122"/>
      <c r="I156" s="122" t="s">
        <v>2858</v>
      </c>
      <c r="J156" s="60"/>
      <c r="K156" s="61">
        <v>10.81</v>
      </c>
    </row>
    <row r="157" spans="1:11" ht="0.95" customHeight="1" thickTop="1" x14ac:dyDescent="0.2">
      <c r="A157" s="62"/>
      <c r="B157" s="62"/>
      <c r="C157" s="62"/>
      <c r="D157" s="62"/>
      <c r="E157" s="62"/>
      <c r="F157" s="62"/>
      <c r="G157" s="62"/>
      <c r="H157" s="62"/>
      <c r="I157" s="62"/>
      <c r="J157" s="62"/>
      <c r="K157" s="62"/>
    </row>
    <row r="158" spans="1:11" ht="18" customHeight="1" x14ac:dyDescent="0.2">
      <c r="A158" s="42" t="s">
        <v>2323</v>
      </c>
      <c r="B158" s="43" t="s">
        <v>20</v>
      </c>
      <c r="C158" s="42" t="s">
        <v>21</v>
      </c>
      <c r="D158" s="42" t="s">
        <v>1</v>
      </c>
      <c r="E158" s="124" t="s">
        <v>22</v>
      </c>
      <c r="F158" s="124"/>
      <c r="G158" s="44" t="s">
        <v>23</v>
      </c>
      <c r="H158" s="43" t="s">
        <v>2</v>
      </c>
      <c r="I158" s="43" t="s">
        <v>2835</v>
      </c>
      <c r="J158" s="43" t="s">
        <v>24</v>
      </c>
      <c r="K158" s="43" t="s">
        <v>3</v>
      </c>
    </row>
    <row r="159" spans="1:11" ht="26.1" customHeight="1" x14ac:dyDescent="0.2">
      <c r="A159" s="45" t="s">
        <v>2836</v>
      </c>
      <c r="B159" s="46" t="s">
        <v>123</v>
      </c>
      <c r="C159" s="45" t="s">
        <v>36</v>
      </c>
      <c r="D159" s="45" t="s">
        <v>124</v>
      </c>
      <c r="E159" s="119" t="s">
        <v>125</v>
      </c>
      <c r="F159" s="119"/>
      <c r="G159" s="47" t="s">
        <v>30</v>
      </c>
      <c r="H159" s="48">
        <v>1</v>
      </c>
      <c r="I159" s="49"/>
      <c r="J159" s="49">
        <v>81.23</v>
      </c>
      <c r="K159" s="49">
        <v>81.23</v>
      </c>
    </row>
    <row r="160" spans="1:11" ht="39" customHeight="1" x14ac:dyDescent="0.2">
      <c r="A160" s="50" t="s">
        <v>2837</v>
      </c>
      <c r="B160" s="51" t="s">
        <v>2959</v>
      </c>
      <c r="C160" s="50" t="s">
        <v>27</v>
      </c>
      <c r="D160" s="50" t="s">
        <v>2960</v>
      </c>
      <c r="E160" s="120" t="s">
        <v>253</v>
      </c>
      <c r="F160" s="120"/>
      <c r="G160" s="52" t="s">
        <v>84</v>
      </c>
      <c r="H160" s="53">
        <v>0.03</v>
      </c>
      <c r="I160" s="53">
        <v>0</v>
      </c>
      <c r="J160" s="54">
        <v>586.38</v>
      </c>
      <c r="K160" s="54">
        <v>17.59</v>
      </c>
    </row>
    <row r="161" spans="1:11" ht="24" customHeight="1" x14ac:dyDescent="0.2">
      <c r="A161" s="50" t="s">
        <v>2837</v>
      </c>
      <c r="B161" s="51" t="s">
        <v>2928</v>
      </c>
      <c r="C161" s="50" t="s">
        <v>27</v>
      </c>
      <c r="D161" s="50" t="s">
        <v>2929</v>
      </c>
      <c r="E161" s="120" t="s">
        <v>56</v>
      </c>
      <c r="F161" s="120"/>
      <c r="G161" s="52" t="s">
        <v>2843</v>
      </c>
      <c r="H161" s="53">
        <v>0.18</v>
      </c>
      <c r="I161" s="53">
        <v>0</v>
      </c>
      <c r="J161" s="54">
        <v>35.770000000000003</v>
      </c>
      <c r="K161" s="54">
        <v>6.43</v>
      </c>
    </row>
    <row r="162" spans="1:11" ht="39" customHeight="1" x14ac:dyDescent="0.2">
      <c r="A162" s="50" t="s">
        <v>2837</v>
      </c>
      <c r="B162" s="51" t="s">
        <v>2961</v>
      </c>
      <c r="C162" s="50" t="s">
        <v>27</v>
      </c>
      <c r="D162" s="50" t="s">
        <v>2962</v>
      </c>
      <c r="E162" s="120" t="s">
        <v>2955</v>
      </c>
      <c r="F162" s="120"/>
      <c r="G162" s="52" t="s">
        <v>84</v>
      </c>
      <c r="H162" s="53">
        <v>0.02</v>
      </c>
      <c r="I162" s="53">
        <v>0</v>
      </c>
      <c r="J162" s="54">
        <v>791.26</v>
      </c>
      <c r="K162" s="54">
        <v>15.82</v>
      </c>
    </row>
    <row r="163" spans="1:11" ht="24" customHeight="1" x14ac:dyDescent="0.2">
      <c r="A163" s="50" t="s">
        <v>2837</v>
      </c>
      <c r="B163" s="51" t="s">
        <v>2841</v>
      </c>
      <c r="C163" s="50" t="s">
        <v>27</v>
      </c>
      <c r="D163" s="50" t="s">
        <v>2842</v>
      </c>
      <c r="E163" s="120" t="s">
        <v>56</v>
      </c>
      <c r="F163" s="120"/>
      <c r="G163" s="52" t="s">
        <v>2843</v>
      </c>
      <c r="H163" s="53">
        <v>0.23</v>
      </c>
      <c r="I163" s="53">
        <v>0</v>
      </c>
      <c r="J163" s="54">
        <v>26.14</v>
      </c>
      <c r="K163" s="54">
        <v>6.01</v>
      </c>
    </row>
    <row r="164" spans="1:11" ht="26.1" customHeight="1" x14ac:dyDescent="0.2">
      <c r="A164" s="55" t="s">
        <v>2847</v>
      </c>
      <c r="B164" s="56" t="s">
        <v>2963</v>
      </c>
      <c r="C164" s="55" t="s">
        <v>27</v>
      </c>
      <c r="D164" s="55" t="s">
        <v>2964</v>
      </c>
      <c r="E164" s="121" t="s">
        <v>2850</v>
      </c>
      <c r="F164" s="121"/>
      <c r="G164" s="57" t="s">
        <v>84</v>
      </c>
      <c r="H164" s="58">
        <v>7.4999999999999997E-3</v>
      </c>
      <c r="I164" s="58">
        <v>0</v>
      </c>
      <c r="J164" s="59">
        <v>120.73</v>
      </c>
      <c r="K164" s="59">
        <v>0.9</v>
      </c>
    </row>
    <row r="165" spans="1:11" ht="24" customHeight="1" x14ac:dyDescent="0.2">
      <c r="A165" s="55" t="s">
        <v>2847</v>
      </c>
      <c r="B165" s="56" t="s">
        <v>2965</v>
      </c>
      <c r="C165" s="55" t="s">
        <v>2966</v>
      </c>
      <c r="D165" s="55" t="s">
        <v>2967</v>
      </c>
      <c r="E165" s="121" t="s">
        <v>2850</v>
      </c>
      <c r="F165" s="121"/>
      <c r="G165" s="57" t="s">
        <v>30</v>
      </c>
      <c r="H165" s="58">
        <v>1.02</v>
      </c>
      <c r="I165" s="58">
        <v>0</v>
      </c>
      <c r="J165" s="59">
        <v>33.81</v>
      </c>
      <c r="K165" s="59">
        <v>34.49</v>
      </c>
    </row>
    <row r="166" spans="1:11" ht="25.5" x14ac:dyDescent="0.2">
      <c r="A166" s="60"/>
      <c r="B166" s="60"/>
      <c r="C166" s="60"/>
      <c r="D166" s="60"/>
      <c r="E166" s="60"/>
      <c r="F166" s="60" t="s">
        <v>2854</v>
      </c>
      <c r="G166" s="61">
        <v>12.92</v>
      </c>
      <c r="H166" s="60" t="s">
        <v>2855</v>
      </c>
      <c r="I166" s="61">
        <v>0</v>
      </c>
      <c r="J166" s="60" t="s">
        <v>2856</v>
      </c>
      <c r="K166" s="61">
        <v>12.92</v>
      </c>
    </row>
    <row r="167" spans="1:11" ht="26.25" thickBot="1" x14ac:dyDescent="0.25">
      <c r="A167" s="60"/>
      <c r="B167" s="60"/>
      <c r="C167" s="60"/>
      <c r="D167" s="60"/>
      <c r="E167" s="60"/>
      <c r="F167" s="60" t="s">
        <v>2857</v>
      </c>
      <c r="G167" s="61">
        <v>20.13</v>
      </c>
      <c r="H167" s="122"/>
      <c r="I167" s="122" t="s">
        <v>2858</v>
      </c>
      <c r="J167" s="60"/>
      <c r="K167" s="61">
        <v>101.36</v>
      </c>
    </row>
    <row r="168" spans="1:11" ht="0.95" customHeight="1" thickTop="1" x14ac:dyDescent="0.2">
      <c r="A168" s="62"/>
      <c r="B168" s="62"/>
      <c r="C168" s="62"/>
      <c r="D168" s="62"/>
      <c r="E168" s="62"/>
      <c r="F168" s="62"/>
      <c r="G168" s="62"/>
      <c r="H168" s="62"/>
      <c r="I168" s="62"/>
      <c r="J168" s="62"/>
      <c r="K168" s="62"/>
    </row>
    <row r="169" spans="1:11" ht="18" customHeight="1" x14ac:dyDescent="0.2">
      <c r="A169" s="42" t="s">
        <v>2324</v>
      </c>
      <c r="B169" s="43" t="s">
        <v>20</v>
      </c>
      <c r="C169" s="42" t="s">
        <v>21</v>
      </c>
      <c r="D169" s="42" t="s">
        <v>1</v>
      </c>
      <c r="E169" s="124" t="s">
        <v>22</v>
      </c>
      <c r="F169" s="124"/>
      <c r="G169" s="44" t="s">
        <v>23</v>
      </c>
      <c r="H169" s="43" t="s">
        <v>2</v>
      </c>
      <c r="I169" s="43" t="s">
        <v>2835</v>
      </c>
      <c r="J169" s="43" t="s">
        <v>24</v>
      </c>
      <c r="K169" s="43" t="s">
        <v>3</v>
      </c>
    </row>
    <row r="170" spans="1:11" ht="65.099999999999994" customHeight="1" x14ac:dyDescent="0.2">
      <c r="A170" s="45" t="s">
        <v>2836</v>
      </c>
      <c r="B170" s="46" t="s">
        <v>139</v>
      </c>
      <c r="C170" s="45" t="s">
        <v>36</v>
      </c>
      <c r="D170" s="45" t="s">
        <v>140</v>
      </c>
      <c r="E170" s="119" t="s">
        <v>141</v>
      </c>
      <c r="F170" s="119"/>
      <c r="G170" s="47" t="s">
        <v>66</v>
      </c>
      <c r="H170" s="48">
        <v>1</v>
      </c>
      <c r="I170" s="49"/>
      <c r="J170" s="49">
        <v>143.27000000000001</v>
      </c>
      <c r="K170" s="49">
        <v>143.27000000000001</v>
      </c>
    </row>
    <row r="171" spans="1:11" ht="24" customHeight="1" x14ac:dyDescent="0.2">
      <c r="A171" s="50" t="s">
        <v>2837</v>
      </c>
      <c r="B171" s="51" t="s">
        <v>2928</v>
      </c>
      <c r="C171" s="50" t="s">
        <v>27</v>
      </c>
      <c r="D171" s="50" t="s">
        <v>2929</v>
      </c>
      <c r="E171" s="120" t="s">
        <v>56</v>
      </c>
      <c r="F171" s="120"/>
      <c r="G171" s="52" t="s">
        <v>2843</v>
      </c>
      <c r="H171" s="53">
        <v>0.56999999999999995</v>
      </c>
      <c r="I171" s="53">
        <v>0</v>
      </c>
      <c r="J171" s="54">
        <v>35.770000000000003</v>
      </c>
      <c r="K171" s="54">
        <v>20.38</v>
      </c>
    </row>
    <row r="172" spans="1:11" ht="26.1" customHeight="1" x14ac:dyDescent="0.2">
      <c r="A172" s="50" t="s">
        <v>2837</v>
      </c>
      <c r="B172" s="51" t="s">
        <v>2974</v>
      </c>
      <c r="C172" s="50" t="s">
        <v>73</v>
      </c>
      <c r="D172" s="50" t="s">
        <v>2975</v>
      </c>
      <c r="E172" s="120" t="s">
        <v>2976</v>
      </c>
      <c r="F172" s="120"/>
      <c r="G172" s="52" t="s">
        <v>66</v>
      </c>
      <c r="H172" s="53">
        <v>1</v>
      </c>
      <c r="I172" s="53">
        <v>0</v>
      </c>
      <c r="J172" s="54">
        <v>7.62</v>
      </c>
      <c r="K172" s="54">
        <v>7.62</v>
      </c>
    </row>
    <row r="173" spans="1:11" ht="26.1" customHeight="1" x14ac:dyDescent="0.2">
      <c r="A173" s="50" t="s">
        <v>2837</v>
      </c>
      <c r="B173" s="51" t="s">
        <v>2977</v>
      </c>
      <c r="C173" s="50" t="s">
        <v>73</v>
      </c>
      <c r="D173" s="50" t="s">
        <v>2978</v>
      </c>
      <c r="E173" s="120" t="s">
        <v>2979</v>
      </c>
      <c r="F173" s="120"/>
      <c r="G173" s="52" t="s">
        <v>84</v>
      </c>
      <c r="H173" s="53">
        <v>0.08</v>
      </c>
      <c r="I173" s="53">
        <v>0</v>
      </c>
      <c r="J173" s="54">
        <v>593.88</v>
      </c>
      <c r="K173" s="54">
        <v>47.51</v>
      </c>
    </row>
    <row r="174" spans="1:11" ht="24" customHeight="1" x14ac:dyDescent="0.2">
      <c r="A174" s="50" t="s">
        <v>2837</v>
      </c>
      <c r="B174" s="51" t="s">
        <v>2841</v>
      </c>
      <c r="C174" s="50" t="s">
        <v>27</v>
      </c>
      <c r="D174" s="50" t="s">
        <v>2842</v>
      </c>
      <c r="E174" s="120" t="s">
        <v>56</v>
      </c>
      <c r="F174" s="120"/>
      <c r="G174" s="52" t="s">
        <v>2843</v>
      </c>
      <c r="H174" s="53">
        <v>0.28999999999999998</v>
      </c>
      <c r="I174" s="53">
        <v>0</v>
      </c>
      <c r="J174" s="54">
        <v>26.14</v>
      </c>
      <c r="K174" s="54">
        <v>7.58</v>
      </c>
    </row>
    <row r="175" spans="1:11" ht="39" customHeight="1" x14ac:dyDescent="0.2">
      <c r="A175" s="50" t="s">
        <v>2837</v>
      </c>
      <c r="B175" s="51" t="s">
        <v>2980</v>
      </c>
      <c r="C175" s="50" t="s">
        <v>73</v>
      </c>
      <c r="D175" s="50" t="s">
        <v>2981</v>
      </c>
      <c r="E175" s="120" t="s">
        <v>2982</v>
      </c>
      <c r="F175" s="120"/>
      <c r="G175" s="52" t="s">
        <v>291</v>
      </c>
      <c r="H175" s="53">
        <v>1.33</v>
      </c>
      <c r="I175" s="53">
        <v>0</v>
      </c>
      <c r="J175" s="54">
        <v>18.61</v>
      </c>
      <c r="K175" s="54">
        <v>24.75</v>
      </c>
    </row>
    <row r="176" spans="1:11" ht="26.1" customHeight="1" x14ac:dyDescent="0.2">
      <c r="A176" s="55" t="s">
        <v>2847</v>
      </c>
      <c r="B176" s="56" t="s">
        <v>2983</v>
      </c>
      <c r="C176" s="55" t="s">
        <v>73</v>
      </c>
      <c r="D176" s="55" t="s">
        <v>2984</v>
      </c>
      <c r="E176" s="121" t="s">
        <v>2850</v>
      </c>
      <c r="F176" s="121"/>
      <c r="G176" s="57" t="s">
        <v>2851</v>
      </c>
      <c r="H176" s="58">
        <v>1.3240000000000001</v>
      </c>
      <c r="I176" s="58">
        <v>0</v>
      </c>
      <c r="J176" s="59">
        <v>25.38</v>
      </c>
      <c r="K176" s="59">
        <v>33.6</v>
      </c>
    </row>
    <row r="177" spans="1:11" ht="24" customHeight="1" x14ac:dyDescent="0.2">
      <c r="A177" s="55" t="s">
        <v>2847</v>
      </c>
      <c r="B177" s="56" t="s">
        <v>2985</v>
      </c>
      <c r="C177" s="55" t="s">
        <v>27</v>
      </c>
      <c r="D177" s="55" t="s">
        <v>2986</v>
      </c>
      <c r="E177" s="121" t="s">
        <v>2850</v>
      </c>
      <c r="F177" s="121"/>
      <c r="G177" s="57" t="s">
        <v>66</v>
      </c>
      <c r="H177" s="58">
        <v>1.05</v>
      </c>
      <c r="I177" s="58">
        <v>0</v>
      </c>
      <c r="J177" s="59">
        <v>1.75</v>
      </c>
      <c r="K177" s="59">
        <v>1.83</v>
      </c>
    </row>
    <row r="178" spans="1:11" ht="25.5" x14ac:dyDescent="0.2">
      <c r="A178" s="60"/>
      <c r="B178" s="60"/>
      <c r="C178" s="60"/>
      <c r="D178" s="60"/>
      <c r="E178" s="60"/>
      <c r="F178" s="60" t="s">
        <v>2854</v>
      </c>
      <c r="G178" s="61">
        <v>38.770000000000003</v>
      </c>
      <c r="H178" s="60" t="s">
        <v>2855</v>
      </c>
      <c r="I178" s="61">
        <v>0</v>
      </c>
      <c r="J178" s="60" t="s">
        <v>2856</v>
      </c>
      <c r="K178" s="61">
        <v>38.770000000000003</v>
      </c>
    </row>
    <row r="179" spans="1:11" ht="26.25" thickBot="1" x14ac:dyDescent="0.25">
      <c r="A179" s="60"/>
      <c r="B179" s="60"/>
      <c r="C179" s="60"/>
      <c r="D179" s="60"/>
      <c r="E179" s="60"/>
      <c r="F179" s="60" t="s">
        <v>2857</v>
      </c>
      <c r="G179" s="61">
        <v>35.5</v>
      </c>
      <c r="H179" s="122"/>
      <c r="I179" s="122" t="s">
        <v>2858</v>
      </c>
      <c r="J179" s="60"/>
      <c r="K179" s="61">
        <v>178.77</v>
      </c>
    </row>
    <row r="180" spans="1:11" ht="0.95" customHeight="1" thickTop="1" x14ac:dyDescent="0.2">
      <c r="A180" s="62"/>
      <c r="B180" s="62"/>
      <c r="C180" s="62"/>
      <c r="D180" s="62"/>
      <c r="E180" s="62"/>
      <c r="F180" s="62"/>
      <c r="G180" s="62"/>
      <c r="H180" s="62"/>
      <c r="I180" s="62"/>
      <c r="J180" s="62"/>
      <c r="K180" s="62"/>
    </row>
    <row r="181" spans="1:11" ht="18" customHeight="1" x14ac:dyDescent="0.2">
      <c r="A181" s="42" t="s">
        <v>2373</v>
      </c>
      <c r="B181" s="43" t="s">
        <v>20</v>
      </c>
      <c r="C181" s="42" t="s">
        <v>21</v>
      </c>
      <c r="D181" s="42" t="s">
        <v>1</v>
      </c>
      <c r="E181" s="124" t="s">
        <v>22</v>
      </c>
      <c r="F181" s="124"/>
      <c r="G181" s="44" t="s">
        <v>23</v>
      </c>
      <c r="H181" s="43" t="s">
        <v>2</v>
      </c>
      <c r="I181" s="43" t="s">
        <v>2835</v>
      </c>
      <c r="J181" s="43" t="s">
        <v>24</v>
      </c>
      <c r="K181" s="43" t="s">
        <v>3</v>
      </c>
    </row>
    <row r="182" spans="1:11" ht="24" customHeight="1" x14ac:dyDescent="0.2">
      <c r="A182" s="45" t="s">
        <v>2836</v>
      </c>
      <c r="B182" s="46" t="s">
        <v>395</v>
      </c>
      <c r="C182" s="45" t="s">
        <v>36</v>
      </c>
      <c r="D182" s="45" t="s">
        <v>396</v>
      </c>
      <c r="E182" s="119" t="s">
        <v>397</v>
      </c>
      <c r="F182" s="119"/>
      <c r="G182" s="47" t="s">
        <v>186</v>
      </c>
      <c r="H182" s="48">
        <v>1</v>
      </c>
      <c r="I182" s="49"/>
      <c r="J182" s="49">
        <v>29320.67</v>
      </c>
      <c r="K182" s="49">
        <v>29320.67</v>
      </c>
    </row>
    <row r="183" spans="1:11" ht="24" customHeight="1" x14ac:dyDescent="0.2">
      <c r="A183" s="55" t="s">
        <v>2847</v>
      </c>
      <c r="B183" s="56" t="s">
        <v>2987</v>
      </c>
      <c r="C183" s="55" t="s">
        <v>36</v>
      </c>
      <c r="D183" s="55" t="s">
        <v>396</v>
      </c>
      <c r="E183" s="121" t="s">
        <v>2850</v>
      </c>
      <c r="F183" s="121"/>
      <c r="G183" s="57" t="s">
        <v>186</v>
      </c>
      <c r="H183" s="58">
        <v>1</v>
      </c>
      <c r="I183" s="58">
        <v>0</v>
      </c>
      <c r="J183" s="59">
        <v>29320.67</v>
      </c>
      <c r="K183" s="59">
        <v>29320.67</v>
      </c>
    </row>
    <row r="184" spans="1:11" ht="25.5" x14ac:dyDescent="0.2">
      <c r="A184" s="60"/>
      <c r="B184" s="60"/>
      <c r="C184" s="60"/>
      <c r="D184" s="60"/>
      <c r="E184" s="60"/>
      <c r="F184" s="60" t="s">
        <v>2854</v>
      </c>
      <c r="G184" s="61">
        <v>0</v>
      </c>
      <c r="H184" s="60" t="s">
        <v>2855</v>
      </c>
      <c r="I184" s="61">
        <v>0</v>
      </c>
      <c r="J184" s="60" t="s">
        <v>2856</v>
      </c>
      <c r="K184" s="61">
        <v>0</v>
      </c>
    </row>
    <row r="185" spans="1:11" ht="26.25" thickBot="1" x14ac:dyDescent="0.25">
      <c r="A185" s="60"/>
      <c r="B185" s="60"/>
      <c r="C185" s="60"/>
      <c r="D185" s="60"/>
      <c r="E185" s="60"/>
      <c r="F185" s="60" t="s">
        <v>2857</v>
      </c>
      <c r="G185" s="61">
        <v>7265.66</v>
      </c>
      <c r="H185" s="122"/>
      <c r="I185" s="122" t="s">
        <v>2858</v>
      </c>
      <c r="J185" s="60"/>
      <c r="K185" s="61">
        <v>36586.33</v>
      </c>
    </row>
    <row r="186" spans="1:11" ht="0.95" customHeight="1" thickTop="1" x14ac:dyDescent="0.2">
      <c r="A186" s="62"/>
      <c r="B186" s="62"/>
      <c r="C186" s="62"/>
      <c r="D186" s="62"/>
      <c r="E186" s="62"/>
      <c r="F186" s="62"/>
      <c r="G186" s="62"/>
      <c r="H186" s="62"/>
      <c r="I186" s="62"/>
      <c r="J186" s="62"/>
      <c r="K186" s="62"/>
    </row>
    <row r="187" spans="1:11" ht="18" customHeight="1" x14ac:dyDescent="0.2">
      <c r="A187" s="42" t="s">
        <v>2381</v>
      </c>
      <c r="B187" s="43" t="s">
        <v>20</v>
      </c>
      <c r="C187" s="42" t="s">
        <v>21</v>
      </c>
      <c r="D187" s="42" t="s">
        <v>1</v>
      </c>
      <c r="E187" s="124" t="s">
        <v>22</v>
      </c>
      <c r="F187" s="124"/>
      <c r="G187" s="44" t="s">
        <v>23</v>
      </c>
      <c r="H187" s="43" t="s">
        <v>2</v>
      </c>
      <c r="I187" s="43" t="s">
        <v>2835</v>
      </c>
      <c r="J187" s="43" t="s">
        <v>24</v>
      </c>
      <c r="K187" s="43" t="s">
        <v>3</v>
      </c>
    </row>
    <row r="188" spans="1:11" ht="24" customHeight="1" x14ac:dyDescent="0.2">
      <c r="A188" s="45" t="s">
        <v>2836</v>
      </c>
      <c r="B188" s="46" t="s">
        <v>627</v>
      </c>
      <c r="C188" s="45" t="s">
        <v>36</v>
      </c>
      <c r="D188" s="45" t="s">
        <v>628</v>
      </c>
      <c r="E188" s="119">
        <v>124</v>
      </c>
      <c r="F188" s="119"/>
      <c r="G188" s="47" t="s">
        <v>66</v>
      </c>
      <c r="H188" s="48">
        <v>1</v>
      </c>
      <c r="I188" s="49"/>
      <c r="J188" s="49">
        <v>308.14999999999998</v>
      </c>
      <c r="K188" s="49">
        <v>308.14999999999998</v>
      </c>
    </row>
    <row r="189" spans="1:11" ht="24" customHeight="1" x14ac:dyDescent="0.2">
      <c r="A189" s="50" t="s">
        <v>2837</v>
      </c>
      <c r="B189" s="51" t="s">
        <v>2881</v>
      </c>
      <c r="C189" s="50" t="s">
        <v>73</v>
      </c>
      <c r="D189" s="50" t="s">
        <v>2882</v>
      </c>
      <c r="E189" s="120" t="s">
        <v>2879</v>
      </c>
      <c r="F189" s="120"/>
      <c r="G189" s="52" t="s">
        <v>2880</v>
      </c>
      <c r="H189" s="53">
        <v>0.55000000000000004</v>
      </c>
      <c r="I189" s="53">
        <v>0</v>
      </c>
      <c r="J189" s="54">
        <v>3.86</v>
      </c>
      <c r="K189" s="54">
        <v>2.12</v>
      </c>
    </row>
    <row r="190" spans="1:11" ht="26.1" customHeight="1" x14ac:dyDescent="0.2">
      <c r="A190" s="50" t="s">
        <v>2837</v>
      </c>
      <c r="B190" s="51" t="s">
        <v>2988</v>
      </c>
      <c r="C190" s="50" t="s">
        <v>73</v>
      </c>
      <c r="D190" s="50" t="s">
        <v>2989</v>
      </c>
      <c r="E190" s="120" t="s">
        <v>2955</v>
      </c>
      <c r="F190" s="120"/>
      <c r="G190" s="52" t="s">
        <v>2851</v>
      </c>
      <c r="H190" s="53">
        <v>4</v>
      </c>
      <c r="I190" s="53">
        <v>0</v>
      </c>
      <c r="J190" s="54">
        <v>2.5</v>
      </c>
      <c r="K190" s="54">
        <v>10</v>
      </c>
    </row>
    <row r="191" spans="1:11" ht="24" customHeight="1" x14ac:dyDescent="0.2">
      <c r="A191" s="50" t="s">
        <v>2837</v>
      </c>
      <c r="B191" s="51" t="s">
        <v>2877</v>
      </c>
      <c r="C191" s="50" t="s">
        <v>73</v>
      </c>
      <c r="D191" s="50" t="s">
        <v>2878</v>
      </c>
      <c r="E191" s="120" t="s">
        <v>2879</v>
      </c>
      <c r="F191" s="120"/>
      <c r="G191" s="52" t="s">
        <v>2880</v>
      </c>
      <c r="H191" s="53">
        <v>0.45</v>
      </c>
      <c r="I191" s="53">
        <v>0</v>
      </c>
      <c r="J191" s="54">
        <v>3.96</v>
      </c>
      <c r="K191" s="54">
        <v>1.78</v>
      </c>
    </row>
    <row r="192" spans="1:11" ht="24" customHeight="1" x14ac:dyDescent="0.2">
      <c r="A192" s="55" t="s">
        <v>2847</v>
      </c>
      <c r="B192" s="56" t="s">
        <v>2888</v>
      </c>
      <c r="C192" s="55" t="s">
        <v>73</v>
      </c>
      <c r="D192" s="55" t="s">
        <v>2889</v>
      </c>
      <c r="E192" s="121" t="s">
        <v>2890</v>
      </c>
      <c r="F192" s="121"/>
      <c r="G192" s="57" t="s">
        <v>2880</v>
      </c>
      <c r="H192" s="58">
        <v>0.45</v>
      </c>
      <c r="I192" s="58">
        <v>0</v>
      </c>
      <c r="J192" s="59">
        <v>15.59</v>
      </c>
      <c r="K192" s="59">
        <v>7.02</v>
      </c>
    </row>
    <row r="193" spans="1:11" ht="24" customHeight="1" x14ac:dyDescent="0.2">
      <c r="A193" s="55" t="s">
        <v>2847</v>
      </c>
      <c r="B193" s="56" t="s">
        <v>2990</v>
      </c>
      <c r="C193" s="55" t="s">
        <v>36</v>
      </c>
      <c r="D193" s="55" t="s">
        <v>2991</v>
      </c>
      <c r="E193" s="121" t="s">
        <v>2850</v>
      </c>
      <c r="F193" s="121"/>
      <c r="G193" s="57" t="s">
        <v>66</v>
      </c>
      <c r="H193" s="58">
        <v>1</v>
      </c>
      <c r="I193" s="58">
        <v>0</v>
      </c>
      <c r="J193" s="59">
        <v>276</v>
      </c>
      <c r="K193" s="59">
        <v>276</v>
      </c>
    </row>
    <row r="194" spans="1:11" ht="24" customHeight="1" x14ac:dyDescent="0.2">
      <c r="A194" s="55" t="s">
        <v>2847</v>
      </c>
      <c r="B194" s="56" t="s">
        <v>2891</v>
      </c>
      <c r="C194" s="55" t="s">
        <v>73</v>
      </c>
      <c r="D194" s="55" t="s">
        <v>2892</v>
      </c>
      <c r="E194" s="121" t="s">
        <v>2890</v>
      </c>
      <c r="F194" s="121"/>
      <c r="G194" s="57" t="s">
        <v>2880</v>
      </c>
      <c r="H194" s="58">
        <v>0.55000000000000004</v>
      </c>
      <c r="I194" s="58">
        <v>0</v>
      </c>
      <c r="J194" s="59">
        <v>20.45</v>
      </c>
      <c r="K194" s="59">
        <v>11.25</v>
      </c>
    </row>
    <row r="195" spans="1:11" ht="25.5" x14ac:dyDescent="0.2">
      <c r="A195" s="60"/>
      <c r="B195" s="60"/>
      <c r="C195" s="60"/>
      <c r="D195" s="60"/>
      <c r="E195" s="60"/>
      <c r="F195" s="60" t="s">
        <v>2854</v>
      </c>
      <c r="G195" s="61">
        <v>18.690000000000001</v>
      </c>
      <c r="H195" s="60" t="s">
        <v>2855</v>
      </c>
      <c r="I195" s="61">
        <v>0</v>
      </c>
      <c r="J195" s="60" t="s">
        <v>2856</v>
      </c>
      <c r="K195" s="61">
        <v>18.690000000000001</v>
      </c>
    </row>
    <row r="196" spans="1:11" ht="26.25" thickBot="1" x14ac:dyDescent="0.25">
      <c r="A196" s="60"/>
      <c r="B196" s="60"/>
      <c r="C196" s="60"/>
      <c r="D196" s="60"/>
      <c r="E196" s="60"/>
      <c r="F196" s="60" t="s">
        <v>2857</v>
      </c>
      <c r="G196" s="61">
        <v>76.36</v>
      </c>
      <c r="H196" s="122"/>
      <c r="I196" s="122" t="s">
        <v>2858</v>
      </c>
      <c r="J196" s="60"/>
      <c r="K196" s="61">
        <v>384.51</v>
      </c>
    </row>
    <row r="197" spans="1:11" ht="0.95" customHeight="1" thickTop="1" x14ac:dyDescent="0.2">
      <c r="A197" s="62"/>
      <c r="B197" s="62"/>
      <c r="C197" s="62"/>
      <c r="D197" s="62"/>
      <c r="E197" s="62"/>
      <c r="F197" s="62"/>
      <c r="G197" s="62"/>
      <c r="H197" s="62"/>
      <c r="I197" s="62"/>
      <c r="J197" s="62"/>
      <c r="K197" s="62"/>
    </row>
    <row r="198" spans="1:11" ht="18" customHeight="1" x14ac:dyDescent="0.2">
      <c r="A198" s="42" t="s">
        <v>2400</v>
      </c>
      <c r="B198" s="43" t="s">
        <v>20</v>
      </c>
      <c r="C198" s="42" t="s">
        <v>21</v>
      </c>
      <c r="D198" s="42" t="s">
        <v>1</v>
      </c>
      <c r="E198" s="124" t="s">
        <v>22</v>
      </c>
      <c r="F198" s="124"/>
      <c r="G198" s="44" t="s">
        <v>23</v>
      </c>
      <c r="H198" s="43" t="s">
        <v>2</v>
      </c>
      <c r="I198" s="43" t="s">
        <v>2835</v>
      </c>
      <c r="J198" s="43" t="s">
        <v>24</v>
      </c>
      <c r="K198" s="43" t="s">
        <v>3</v>
      </c>
    </row>
    <row r="199" spans="1:11" ht="26.1" customHeight="1" x14ac:dyDescent="0.2">
      <c r="A199" s="45" t="s">
        <v>2836</v>
      </c>
      <c r="B199" s="46" t="s">
        <v>699</v>
      </c>
      <c r="C199" s="45" t="s">
        <v>36</v>
      </c>
      <c r="D199" s="45" t="s">
        <v>700</v>
      </c>
      <c r="E199" s="119" t="s">
        <v>680</v>
      </c>
      <c r="F199" s="119"/>
      <c r="G199" s="47" t="s">
        <v>701</v>
      </c>
      <c r="H199" s="48">
        <v>1</v>
      </c>
      <c r="I199" s="49"/>
      <c r="J199" s="49">
        <v>1690.05</v>
      </c>
      <c r="K199" s="49">
        <v>1690.05</v>
      </c>
    </row>
    <row r="200" spans="1:11" ht="24" customHeight="1" x14ac:dyDescent="0.2">
      <c r="A200" s="50" t="s">
        <v>2837</v>
      </c>
      <c r="B200" s="51" t="s">
        <v>2992</v>
      </c>
      <c r="C200" s="50" t="s">
        <v>27</v>
      </c>
      <c r="D200" s="50" t="s">
        <v>2993</v>
      </c>
      <c r="E200" s="120" t="s">
        <v>56</v>
      </c>
      <c r="F200" s="120"/>
      <c r="G200" s="52" t="s">
        <v>2843</v>
      </c>
      <c r="H200" s="53">
        <v>1.2079812000000001</v>
      </c>
      <c r="I200" s="53">
        <v>0</v>
      </c>
      <c r="J200" s="54">
        <v>36.299999999999997</v>
      </c>
      <c r="K200" s="54">
        <v>43.84</v>
      </c>
    </row>
    <row r="201" spans="1:11" ht="26.1" customHeight="1" x14ac:dyDescent="0.2">
      <c r="A201" s="50" t="s">
        <v>2837</v>
      </c>
      <c r="B201" s="51" t="s">
        <v>2994</v>
      </c>
      <c r="C201" s="50" t="s">
        <v>27</v>
      </c>
      <c r="D201" s="50" t="s">
        <v>2995</v>
      </c>
      <c r="E201" s="120" t="s">
        <v>56</v>
      </c>
      <c r="F201" s="120"/>
      <c r="G201" s="52" t="s">
        <v>2843</v>
      </c>
      <c r="H201" s="53">
        <v>0.3774941</v>
      </c>
      <c r="I201" s="53">
        <v>0</v>
      </c>
      <c r="J201" s="54">
        <v>27.47</v>
      </c>
      <c r="K201" s="54">
        <v>10.36</v>
      </c>
    </row>
    <row r="202" spans="1:11" ht="39" customHeight="1" x14ac:dyDescent="0.2">
      <c r="A202" s="55" t="s">
        <v>2847</v>
      </c>
      <c r="B202" s="56" t="s">
        <v>2996</v>
      </c>
      <c r="C202" s="55" t="s">
        <v>27</v>
      </c>
      <c r="D202" s="55" t="s">
        <v>2997</v>
      </c>
      <c r="E202" s="121" t="s">
        <v>2850</v>
      </c>
      <c r="F202" s="121"/>
      <c r="G202" s="57" t="s">
        <v>186</v>
      </c>
      <c r="H202" s="58">
        <v>90</v>
      </c>
      <c r="I202" s="58">
        <v>0</v>
      </c>
      <c r="J202" s="59">
        <v>9.6999999999999993</v>
      </c>
      <c r="K202" s="59">
        <v>873</v>
      </c>
    </row>
    <row r="203" spans="1:11" ht="26.1" customHeight="1" x14ac:dyDescent="0.2">
      <c r="A203" s="55" t="s">
        <v>2847</v>
      </c>
      <c r="B203" s="56" t="s">
        <v>2998</v>
      </c>
      <c r="C203" s="55" t="s">
        <v>27</v>
      </c>
      <c r="D203" s="55" t="s">
        <v>2999</v>
      </c>
      <c r="E203" s="121" t="s">
        <v>2850</v>
      </c>
      <c r="F203" s="121"/>
      <c r="G203" s="57" t="s">
        <v>30</v>
      </c>
      <c r="H203" s="58">
        <v>5</v>
      </c>
      <c r="I203" s="58">
        <v>0</v>
      </c>
      <c r="J203" s="59">
        <v>4</v>
      </c>
      <c r="K203" s="59">
        <v>20</v>
      </c>
    </row>
    <row r="204" spans="1:11" ht="26.1" customHeight="1" x14ac:dyDescent="0.2">
      <c r="A204" s="55" t="s">
        <v>2847</v>
      </c>
      <c r="B204" s="56" t="s">
        <v>3000</v>
      </c>
      <c r="C204" s="55" t="s">
        <v>27</v>
      </c>
      <c r="D204" s="55" t="s">
        <v>3001</v>
      </c>
      <c r="E204" s="121" t="s">
        <v>2850</v>
      </c>
      <c r="F204" s="121"/>
      <c r="G204" s="57" t="s">
        <v>186</v>
      </c>
      <c r="H204" s="58">
        <v>5</v>
      </c>
      <c r="I204" s="58">
        <v>0</v>
      </c>
      <c r="J204" s="59">
        <v>6.11</v>
      </c>
      <c r="K204" s="59">
        <v>30.55</v>
      </c>
    </row>
    <row r="205" spans="1:11" ht="24" customHeight="1" x14ac:dyDescent="0.2">
      <c r="A205" s="55" t="s">
        <v>2847</v>
      </c>
      <c r="B205" s="56" t="s">
        <v>3002</v>
      </c>
      <c r="C205" s="55" t="s">
        <v>1168</v>
      </c>
      <c r="D205" s="55" t="s">
        <v>3003</v>
      </c>
      <c r="E205" s="121" t="s">
        <v>2850</v>
      </c>
      <c r="F205" s="121"/>
      <c r="G205" s="57" t="s">
        <v>596</v>
      </c>
      <c r="H205" s="58">
        <v>135</v>
      </c>
      <c r="I205" s="58">
        <v>0</v>
      </c>
      <c r="J205" s="59">
        <v>3.0352000000000001</v>
      </c>
      <c r="K205" s="59">
        <v>409.75</v>
      </c>
    </row>
    <row r="206" spans="1:11" ht="26.1" customHeight="1" x14ac:dyDescent="0.2">
      <c r="A206" s="55" t="s">
        <v>2847</v>
      </c>
      <c r="B206" s="56" t="s">
        <v>3004</v>
      </c>
      <c r="C206" s="55" t="s">
        <v>2860</v>
      </c>
      <c r="D206" s="55" t="s">
        <v>3005</v>
      </c>
      <c r="E206" s="121" t="s">
        <v>2850</v>
      </c>
      <c r="F206" s="121"/>
      <c r="G206" s="57" t="s">
        <v>186</v>
      </c>
      <c r="H206" s="58">
        <v>45</v>
      </c>
      <c r="I206" s="58">
        <v>0</v>
      </c>
      <c r="J206" s="59">
        <v>5.79</v>
      </c>
      <c r="K206" s="59">
        <v>260.55</v>
      </c>
    </row>
    <row r="207" spans="1:11" ht="26.1" customHeight="1" x14ac:dyDescent="0.2">
      <c r="A207" s="55" t="s">
        <v>2847</v>
      </c>
      <c r="B207" s="56" t="s">
        <v>3006</v>
      </c>
      <c r="C207" s="55" t="s">
        <v>27</v>
      </c>
      <c r="D207" s="55" t="s">
        <v>3007</v>
      </c>
      <c r="E207" s="121" t="s">
        <v>2850</v>
      </c>
      <c r="F207" s="121"/>
      <c r="G207" s="57" t="s">
        <v>186</v>
      </c>
      <c r="H207" s="58">
        <v>300</v>
      </c>
      <c r="I207" s="58">
        <v>0</v>
      </c>
      <c r="J207" s="59">
        <v>0.14000000000000001</v>
      </c>
      <c r="K207" s="59">
        <v>42</v>
      </c>
    </row>
    <row r="208" spans="1:11" ht="25.5" x14ac:dyDescent="0.2">
      <c r="A208" s="60"/>
      <c r="B208" s="60"/>
      <c r="C208" s="60"/>
      <c r="D208" s="60"/>
      <c r="E208" s="60"/>
      <c r="F208" s="60" t="s">
        <v>2854</v>
      </c>
      <c r="G208" s="61">
        <v>39</v>
      </c>
      <c r="H208" s="60" t="s">
        <v>2855</v>
      </c>
      <c r="I208" s="61">
        <v>0</v>
      </c>
      <c r="J208" s="60" t="s">
        <v>2856</v>
      </c>
      <c r="K208" s="61">
        <v>39</v>
      </c>
    </row>
    <row r="209" spans="1:11" ht="26.25" thickBot="1" x14ac:dyDescent="0.25">
      <c r="A209" s="60"/>
      <c r="B209" s="60"/>
      <c r="C209" s="60"/>
      <c r="D209" s="60"/>
      <c r="E209" s="60"/>
      <c r="F209" s="60" t="s">
        <v>2857</v>
      </c>
      <c r="G209" s="61">
        <v>418.79</v>
      </c>
      <c r="H209" s="122"/>
      <c r="I209" s="122" t="s">
        <v>2858</v>
      </c>
      <c r="J209" s="60"/>
      <c r="K209" s="61">
        <v>2108.84</v>
      </c>
    </row>
    <row r="210" spans="1:11" ht="0.95" customHeight="1" thickTop="1" x14ac:dyDescent="0.2">
      <c r="A210" s="62"/>
      <c r="B210" s="62"/>
      <c r="C210" s="62"/>
      <c r="D210" s="62"/>
      <c r="E210" s="62"/>
      <c r="F210" s="62"/>
      <c r="G210" s="62"/>
      <c r="H210" s="62"/>
      <c r="I210" s="62"/>
      <c r="J210" s="62"/>
      <c r="K210" s="62"/>
    </row>
    <row r="211" spans="1:11" ht="18" customHeight="1" x14ac:dyDescent="0.2">
      <c r="A211" s="42" t="s">
        <v>2401</v>
      </c>
      <c r="B211" s="43" t="s">
        <v>20</v>
      </c>
      <c r="C211" s="42" t="s">
        <v>21</v>
      </c>
      <c r="D211" s="42" t="s">
        <v>1</v>
      </c>
      <c r="E211" s="124" t="s">
        <v>22</v>
      </c>
      <c r="F211" s="124"/>
      <c r="G211" s="44" t="s">
        <v>23</v>
      </c>
      <c r="H211" s="43" t="s">
        <v>2</v>
      </c>
      <c r="I211" s="43" t="s">
        <v>2835</v>
      </c>
      <c r="J211" s="43" t="s">
        <v>24</v>
      </c>
      <c r="K211" s="43" t="s">
        <v>3</v>
      </c>
    </row>
    <row r="212" spans="1:11" ht="26.1" customHeight="1" x14ac:dyDescent="0.2">
      <c r="A212" s="45" t="s">
        <v>2836</v>
      </c>
      <c r="B212" s="46" t="s">
        <v>1373</v>
      </c>
      <c r="C212" s="45" t="s">
        <v>36</v>
      </c>
      <c r="D212" s="45" t="s">
        <v>1374</v>
      </c>
      <c r="E212" s="119" t="s">
        <v>680</v>
      </c>
      <c r="F212" s="119"/>
      <c r="G212" s="47" t="s">
        <v>701</v>
      </c>
      <c r="H212" s="48">
        <v>1</v>
      </c>
      <c r="I212" s="49"/>
      <c r="J212" s="49">
        <v>351.2</v>
      </c>
      <c r="K212" s="49">
        <v>351.2</v>
      </c>
    </row>
    <row r="213" spans="1:11" ht="24" customHeight="1" x14ac:dyDescent="0.2">
      <c r="A213" s="50" t="s">
        <v>2837</v>
      </c>
      <c r="B213" s="51" t="s">
        <v>2992</v>
      </c>
      <c r="C213" s="50" t="s">
        <v>27</v>
      </c>
      <c r="D213" s="50" t="s">
        <v>2993</v>
      </c>
      <c r="E213" s="120" t="s">
        <v>56</v>
      </c>
      <c r="F213" s="120"/>
      <c r="G213" s="52" t="s">
        <v>2843</v>
      </c>
      <c r="H213" s="53">
        <v>1.2079812000000001</v>
      </c>
      <c r="I213" s="53">
        <v>0</v>
      </c>
      <c r="J213" s="54">
        <v>36.299999999999997</v>
      </c>
      <c r="K213" s="54">
        <v>43.84</v>
      </c>
    </row>
    <row r="214" spans="1:11" ht="26.1" customHeight="1" x14ac:dyDescent="0.2">
      <c r="A214" s="50" t="s">
        <v>2837</v>
      </c>
      <c r="B214" s="51" t="s">
        <v>2994</v>
      </c>
      <c r="C214" s="50" t="s">
        <v>27</v>
      </c>
      <c r="D214" s="50" t="s">
        <v>2995</v>
      </c>
      <c r="E214" s="120" t="s">
        <v>56</v>
      </c>
      <c r="F214" s="120"/>
      <c r="G214" s="52" t="s">
        <v>2843</v>
      </c>
      <c r="H214" s="53">
        <v>0.3774941</v>
      </c>
      <c r="I214" s="53">
        <v>0</v>
      </c>
      <c r="J214" s="54">
        <v>27.47</v>
      </c>
      <c r="K214" s="54">
        <v>10.36</v>
      </c>
    </row>
    <row r="215" spans="1:11" ht="26.1" customHeight="1" x14ac:dyDescent="0.2">
      <c r="A215" s="55" t="s">
        <v>2847</v>
      </c>
      <c r="B215" s="56" t="s">
        <v>3008</v>
      </c>
      <c r="C215" s="55" t="s">
        <v>244</v>
      </c>
      <c r="D215" s="55" t="s">
        <v>3009</v>
      </c>
      <c r="E215" s="121" t="s">
        <v>2850</v>
      </c>
      <c r="F215" s="121"/>
      <c r="G215" s="57" t="s">
        <v>186</v>
      </c>
      <c r="H215" s="58">
        <v>90</v>
      </c>
      <c r="I215" s="58">
        <v>0</v>
      </c>
      <c r="J215" s="59">
        <v>2.9</v>
      </c>
      <c r="K215" s="59">
        <v>261</v>
      </c>
    </row>
    <row r="216" spans="1:11" ht="39" customHeight="1" x14ac:dyDescent="0.2">
      <c r="A216" s="55" t="s">
        <v>2847</v>
      </c>
      <c r="B216" s="56" t="s">
        <v>3010</v>
      </c>
      <c r="C216" s="55" t="s">
        <v>27</v>
      </c>
      <c r="D216" s="55" t="s">
        <v>3011</v>
      </c>
      <c r="E216" s="121" t="s">
        <v>2850</v>
      </c>
      <c r="F216" s="121"/>
      <c r="G216" s="57" t="s">
        <v>186</v>
      </c>
      <c r="H216" s="58">
        <v>180</v>
      </c>
      <c r="I216" s="58">
        <v>0</v>
      </c>
      <c r="J216" s="59">
        <v>0.2</v>
      </c>
      <c r="K216" s="59">
        <v>36</v>
      </c>
    </row>
    <row r="217" spans="1:11" ht="25.5" x14ac:dyDescent="0.2">
      <c r="A217" s="60"/>
      <c r="B217" s="60"/>
      <c r="C217" s="60"/>
      <c r="D217" s="60"/>
      <c r="E217" s="60"/>
      <c r="F217" s="60" t="s">
        <v>2854</v>
      </c>
      <c r="G217" s="61">
        <v>39</v>
      </c>
      <c r="H217" s="60" t="s">
        <v>2855</v>
      </c>
      <c r="I217" s="61">
        <v>0</v>
      </c>
      <c r="J217" s="60" t="s">
        <v>2856</v>
      </c>
      <c r="K217" s="61">
        <v>39</v>
      </c>
    </row>
    <row r="218" spans="1:11" ht="26.25" thickBot="1" x14ac:dyDescent="0.25">
      <c r="A218" s="60"/>
      <c r="B218" s="60"/>
      <c r="C218" s="60"/>
      <c r="D218" s="60"/>
      <c r="E218" s="60"/>
      <c r="F218" s="60" t="s">
        <v>2857</v>
      </c>
      <c r="G218" s="61">
        <v>87.03</v>
      </c>
      <c r="H218" s="122"/>
      <c r="I218" s="122" t="s">
        <v>2858</v>
      </c>
      <c r="J218" s="60"/>
      <c r="K218" s="61">
        <v>438.23</v>
      </c>
    </row>
    <row r="219" spans="1:11" ht="0.95" customHeight="1" thickTop="1" x14ac:dyDescent="0.2">
      <c r="A219" s="62"/>
      <c r="B219" s="62"/>
      <c r="C219" s="62"/>
      <c r="D219" s="62"/>
      <c r="E219" s="62"/>
      <c r="F219" s="62"/>
      <c r="G219" s="62"/>
      <c r="H219" s="62"/>
      <c r="I219" s="62"/>
      <c r="J219" s="62"/>
      <c r="K219" s="62"/>
    </row>
    <row r="220" spans="1:11" ht="18" customHeight="1" x14ac:dyDescent="0.2">
      <c r="A220" s="42" t="s">
        <v>2402</v>
      </c>
      <c r="B220" s="43" t="s">
        <v>20</v>
      </c>
      <c r="C220" s="42" t="s">
        <v>21</v>
      </c>
      <c r="D220" s="42" t="s">
        <v>1</v>
      </c>
      <c r="E220" s="124" t="s">
        <v>22</v>
      </c>
      <c r="F220" s="124"/>
      <c r="G220" s="44" t="s">
        <v>23</v>
      </c>
      <c r="H220" s="43" t="s">
        <v>2</v>
      </c>
      <c r="I220" s="43" t="s">
        <v>2835</v>
      </c>
      <c r="J220" s="43" t="s">
        <v>24</v>
      </c>
      <c r="K220" s="43" t="s">
        <v>3</v>
      </c>
    </row>
    <row r="221" spans="1:11" ht="90.95" customHeight="1" x14ac:dyDescent="0.2">
      <c r="A221" s="45" t="s">
        <v>2836</v>
      </c>
      <c r="B221" s="46" t="s">
        <v>1543</v>
      </c>
      <c r="C221" s="45" t="s">
        <v>36</v>
      </c>
      <c r="D221" s="45" t="s">
        <v>1544</v>
      </c>
      <c r="E221" s="119" t="s">
        <v>884</v>
      </c>
      <c r="F221" s="119"/>
      <c r="G221" s="47" t="s">
        <v>1370</v>
      </c>
      <c r="H221" s="48">
        <v>1</v>
      </c>
      <c r="I221" s="49"/>
      <c r="J221" s="49">
        <v>1110.07</v>
      </c>
      <c r="K221" s="49">
        <v>1110.07</v>
      </c>
    </row>
    <row r="222" spans="1:11" ht="26.1" customHeight="1" x14ac:dyDescent="0.2">
      <c r="A222" s="50" t="s">
        <v>2837</v>
      </c>
      <c r="B222" s="51" t="s">
        <v>2994</v>
      </c>
      <c r="C222" s="50" t="s">
        <v>27</v>
      </c>
      <c r="D222" s="50" t="s">
        <v>2995</v>
      </c>
      <c r="E222" s="120" t="s">
        <v>56</v>
      </c>
      <c r="F222" s="120"/>
      <c r="G222" s="52" t="s">
        <v>2843</v>
      </c>
      <c r="H222" s="53">
        <v>3</v>
      </c>
      <c r="I222" s="53">
        <v>0</v>
      </c>
      <c r="J222" s="54">
        <v>27.47</v>
      </c>
      <c r="K222" s="54">
        <v>82.41</v>
      </c>
    </row>
    <row r="223" spans="1:11" ht="24" customHeight="1" x14ac:dyDescent="0.2">
      <c r="A223" s="50" t="s">
        <v>2837</v>
      </c>
      <c r="B223" s="51" t="s">
        <v>2992</v>
      </c>
      <c r="C223" s="50" t="s">
        <v>27</v>
      </c>
      <c r="D223" s="50" t="s">
        <v>2993</v>
      </c>
      <c r="E223" s="120" t="s">
        <v>56</v>
      </c>
      <c r="F223" s="120"/>
      <c r="G223" s="52" t="s">
        <v>2843</v>
      </c>
      <c r="H223" s="53">
        <v>3</v>
      </c>
      <c r="I223" s="53">
        <v>0</v>
      </c>
      <c r="J223" s="54">
        <v>36.299999999999997</v>
      </c>
      <c r="K223" s="54">
        <v>108.9</v>
      </c>
    </row>
    <row r="224" spans="1:11" ht="26.1" customHeight="1" x14ac:dyDescent="0.2">
      <c r="A224" s="55" t="s">
        <v>2847</v>
      </c>
      <c r="B224" s="56" t="s">
        <v>3012</v>
      </c>
      <c r="C224" s="55" t="s">
        <v>1168</v>
      </c>
      <c r="D224" s="55" t="s">
        <v>3013</v>
      </c>
      <c r="E224" s="121" t="s">
        <v>2850</v>
      </c>
      <c r="F224" s="121"/>
      <c r="G224" s="57" t="s">
        <v>596</v>
      </c>
      <c r="H224" s="58">
        <v>1</v>
      </c>
      <c r="I224" s="58">
        <v>0</v>
      </c>
      <c r="J224" s="59">
        <v>547.0865</v>
      </c>
      <c r="K224" s="59">
        <v>547.08000000000004</v>
      </c>
    </row>
    <row r="225" spans="1:11" ht="26.1" customHeight="1" x14ac:dyDescent="0.2">
      <c r="A225" s="55" t="s">
        <v>2847</v>
      </c>
      <c r="B225" s="56" t="s">
        <v>3014</v>
      </c>
      <c r="C225" s="55" t="s">
        <v>27</v>
      </c>
      <c r="D225" s="55" t="s">
        <v>3015</v>
      </c>
      <c r="E225" s="121" t="s">
        <v>2850</v>
      </c>
      <c r="F225" s="121"/>
      <c r="G225" s="57" t="s">
        <v>186</v>
      </c>
      <c r="H225" s="58">
        <v>1</v>
      </c>
      <c r="I225" s="58">
        <v>0</v>
      </c>
      <c r="J225" s="59">
        <v>49.43</v>
      </c>
      <c r="K225" s="59">
        <v>49.43</v>
      </c>
    </row>
    <row r="226" spans="1:11" ht="26.1" customHeight="1" x14ac:dyDescent="0.2">
      <c r="A226" s="55" t="s">
        <v>2847</v>
      </c>
      <c r="B226" s="56" t="s">
        <v>3016</v>
      </c>
      <c r="C226" s="55" t="s">
        <v>27</v>
      </c>
      <c r="D226" s="55" t="s">
        <v>3017</v>
      </c>
      <c r="E226" s="121" t="s">
        <v>2850</v>
      </c>
      <c r="F226" s="121"/>
      <c r="G226" s="57" t="s">
        <v>186</v>
      </c>
      <c r="H226" s="58">
        <v>1</v>
      </c>
      <c r="I226" s="58">
        <v>0</v>
      </c>
      <c r="J226" s="59">
        <v>69.72</v>
      </c>
      <c r="K226" s="59">
        <v>69.72</v>
      </c>
    </row>
    <row r="227" spans="1:11" ht="39" customHeight="1" x14ac:dyDescent="0.2">
      <c r="A227" s="55" t="s">
        <v>2847</v>
      </c>
      <c r="B227" s="56" t="s">
        <v>3018</v>
      </c>
      <c r="C227" s="55" t="s">
        <v>73</v>
      </c>
      <c r="D227" s="55" t="s">
        <v>3019</v>
      </c>
      <c r="E227" s="121" t="s">
        <v>2850</v>
      </c>
      <c r="F227" s="121"/>
      <c r="G227" s="57" t="s">
        <v>596</v>
      </c>
      <c r="H227" s="58">
        <v>1</v>
      </c>
      <c r="I227" s="58">
        <v>0</v>
      </c>
      <c r="J227" s="59">
        <v>7.45</v>
      </c>
      <c r="K227" s="59">
        <v>7.45</v>
      </c>
    </row>
    <row r="228" spans="1:11" ht="26.1" customHeight="1" x14ac:dyDescent="0.2">
      <c r="A228" s="55" t="s">
        <v>2847</v>
      </c>
      <c r="B228" s="56" t="s">
        <v>3020</v>
      </c>
      <c r="C228" s="55" t="s">
        <v>235</v>
      </c>
      <c r="D228" s="55" t="s">
        <v>3021</v>
      </c>
      <c r="E228" s="121" t="s">
        <v>2850</v>
      </c>
      <c r="F228" s="121"/>
      <c r="G228" s="57" t="s">
        <v>186</v>
      </c>
      <c r="H228" s="58">
        <v>4</v>
      </c>
      <c r="I228" s="58">
        <v>0</v>
      </c>
      <c r="J228" s="59">
        <v>49.1</v>
      </c>
      <c r="K228" s="59">
        <v>196.4</v>
      </c>
    </row>
    <row r="229" spans="1:11" ht="26.1" customHeight="1" x14ac:dyDescent="0.2">
      <c r="A229" s="55" t="s">
        <v>2847</v>
      </c>
      <c r="B229" s="56" t="s">
        <v>3022</v>
      </c>
      <c r="C229" s="55" t="s">
        <v>27</v>
      </c>
      <c r="D229" s="55" t="s">
        <v>3023</v>
      </c>
      <c r="E229" s="121" t="s">
        <v>2850</v>
      </c>
      <c r="F229" s="121"/>
      <c r="G229" s="57" t="s">
        <v>186</v>
      </c>
      <c r="H229" s="58">
        <v>1</v>
      </c>
      <c r="I229" s="58">
        <v>0</v>
      </c>
      <c r="J229" s="59">
        <v>48.68</v>
      </c>
      <c r="K229" s="59">
        <v>48.68</v>
      </c>
    </row>
    <row r="230" spans="1:11" ht="25.5" x14ac:dyDescent="0.2">
      <c r="A230" s="60"/>
      <c r="B230" s="60"/>
      <c r="C230" s="60"/>
      <c r="D230" s="60"/>
      <c r="E230" s="60"/>
      <c r="F230" s="60" t="s">
        <v>2854</v>
      </c>
      <c r="G230" s="61">
        <v>133.77000000000001</v>
      </c>
      <c r="H230" s="60" t="s">
        <v>2855</v>
      </c>
      <c r="I230" s="61">
        <v>0</v>
      </c>
      <c r="J230" s="60" t="s">
        <v>2856</v>
      </c>
      <c r="K230" s="61">
        <v>133.77000000000001</v>
      </c>
    </row>
    <row r="231" spans="1:11" ht="26.25" thickBot="1" x14ac:dyDescent="0.25">
      <c r="A231" s="60"/>
      <c r="B231" s="60"/>
      <c r="C231" s="60"/>
      <c r="D231" s="60"/>
      <c r="E231" s="60"/>
      <c r="F231" s="60" t="s">
        <v>2857</v>
      </c>
      <c r="G231" s="61">
        <v>275.08</v>
      </c>
      <c r="H231" s="122"/>
      <c r="I231" s="122" t="s">
        <v>2858</v>
      </c>
      <c r="J231" s="60"/>
      <c r="K231" s="61">
        <v>1385.15</v>
      </c>
    </row>
    <row r="232" spans="1:11" ht="0.95" customHeight="1" thickTop="1" x14ac:dyDescent="0.2">
      <c r="A232" s="62"/>
      <c r="B232" s="62"/>
      <c r="C232" s="62"/>
      <c r="D232" s="62"/>
      <c r="E232" s="62"/>
      <c r="F232" s="62"/>
      <c r="G232" s="62"/>
      <c r="H232" s="62"/>
      <c r="I232" s="62"/>
      <c r="J232" s="62"/>
      <c r="K232" s="62"/>
    </row>
    <row r="233" spans="1:11" ht="18" customHeight="1" x14ac:dyDescent="0.2">
      <c r="A233" s="42" t="s">
        <v>2442</v>
      </c>
      <c r="B233" s="43" t="s">
        <v>20</v>
      </c>
      <c r="C233" s="42" t="s">
        <v>21</v>
      </c>
      <c r="D233" s="42" t="s">
        <v>1</v>
      </c>
      <c r="E233" s="124" t="s">
        <v>22</v>
      </c>
      <c r="F233" s="124"/>
      <c r="G233" s="44" t="s">
        <v>23</v>
      </c>
      <c r="H233" s="43" t="s">
        <v>2</v>
      </c>
      <c r="I233" s="43" t="s">
        <v>2835</v>
      </c>
      <c r="J233" s="43" t="s">
        <v>24</v>
      </c>
      <c r="K233" s="43" t="s">
        <v>3</v>
      </c>
    </row>
    <row r="234" spans="1:11" ht="26.1" customHeight="1" x14ac:dyDescent="0.2">
      <c r="A234" s="45" t="s">
        <v>2836</v>
      </c>
      <c r="B234" s="46" t="s">
        <v>35</v>
      </c>
      <c r="C234" s="45" t="s">
        <v>36</v>
      </c>
      <c r="D234" s="45" t="s">
        <v>37</v>
      </c>
      <c r="E234" s="119" t="s">
        <v>38</v>
      </c>
      <c r="F234" s="119"/>
      <c r="G234" s="47" t="s">
        <v>39</v>
      </c>
      <c r="H234" s="48">
        <v>1</v>
      </c>
      <c r="I234" s="49"/>
      <c r="J234" s="49">
        <v>3152.17</v>
      </c>
      <c r="K234" s="49">
        <v>3152.17</v>
      </c>
    </row>
    <row r="235" spans="1:11" ht="26.1" customHeight="1" x14ac:dyDescent="0.2">
      <c r="A235" s="55" t="s">
        <v>2847</v>
      </c>
      <c r="B235" s="56" t="s">
        <v>3024</v>
      </c>
      <c r="C235" s="55" t="s">
        <v>36</v>
      </c>
      <c r="D235" s="55" t="s">
        <v>37</v>
      </c>
      <c r="E235" s="121" t="s">
        <v>2850</v>
      </c>
      <c r="F235" s="121"/>
      <c r="G235" s="57" t="s">
        <v>3025</v>
      </c>
      <c r="H235" s="58">
        <v>1</v>
      </c>
      <c r="I235" s="58">
        <v>0</v>
      </c>
      <c r="J235" s="59">
        <v>3152.1739130000001</v>
      </c>
      <c r="K235" s="59">
        <v>3152.17</v>
      </c>
    </row>
    <row r="236" spans="1:11" ht="25.5" x14ac:dyDescent="0.2">
      <c r="A236" s="60"/>
      <c r="B236" s="60"/>
      <c r="C236" s="60"/>
      <c r="D236" s="60"/>
      <c r="E236" s="60"/>
      <c r="F236" s="60" t="s">
        <v>2854</v>
      </c>
      <c r="G236" s="61">
        <v>0</v>
      </c>
      <c r="H236" s="60" t="s">
        <v>2855</v>
      </c>
      <c r="I236" s="61">
        <v>0</v>
      </c>
      <c r="J236" s="60" t="s">
        <v>2856</v>
      </c>
      <c r="K236" s="61">
        <v>0</v>
      </c>
    </row>
    <row r="237" spans="1:11" ht="26.25" thickBot="1" x14ac:dyDescent="0.25">
      <c r="A237" s="60"/>
      <c r="B237" s="60"/>
      <c r="C237" s="60"/>
      <c r="D237" s="60"/>
      <c r="E237" s="60"/>
      <c r="F237" s="60" t="s">
        <v>2857</v>
      </c>
      <c r="G237" s="61">
        <v>781.11</v>
      </c>
      <c r="H237" s="122"/>
      <c r="I237" s="122" t="s">
        <v>2858</v>
      </c>
      <c r="J237" s="60"/>
      <c r="K237" s="61">
        <v>3933.28</v>
      </c>
    </row>
    <row r="238" spans="1:11" ht="0.95" customHeight="1" thickTop="1" x14ac:dyDescent="0.2">
      <c r="A238" s="62"/>
      <c r="B238" s="62"/>
      <c r="C238" s="62"/>
      <c r="D238" s="62"/>
      <c r="E238" s="62"/>
      <c r="F238" s="62"/>
      <c r="G238" s="62"/>
      <c r="H238" s="62"/>
      <c r="I238" s="62"/>
      <c r="J238" s="62"/>
      <c r="K238" s="62"/>
    </row>
    <row r="239" spans="1:11" ht="18" customHeight="1" x14ac:dyDescent="0.2">
      <c r="A239" s="42" t="s">
        <v>2534</v>
      </c>
      <c r="B239" s="43" t="s">
        <v>20</v>
      </c>
      <c r="C239" s="42" t="s">
        <v>21</v>
      </c>
      <c r="D239" s="42" t="s">
        <v>1</v>
      </c>
      <c r="E239" s="124" t="s">
        <v>22</v>
      </c>
      <c r="F239" s="124"/>
      <c r="G239" s="44" t="s">
        <v>23</v>
      </c>
      <c r="H239" s="43" t="s">
        <v>2</v>
      </c>
      <c r="I239" s="43" t="s">
        <v>2835</v>
      </c>
      <c r="J239" s="43" t="s">
        <v>24</v>
      </c>
      <c r="K239" s="43" t="s">
        <v>3</v>
      </c>
    </row>
    <row r="240" spans="1:11" ht="26.1" customHeight="1" x14ac:dyDescent="0.2">
      <c r="A240" s="45" t="s">
        <v>2836</v>
      </c>
      <c r="B240" s="46" t="s">
        <v>1905</v>
      </c>
      <c r="C240" s="45" t="s">
        <v>36</v>
      </c>
      <c r="D240" s="45" t="s">
        <v>1906</v>
      </c>
      <c r="E240" s="119" t="s">
        <v>1001</v>
      </c>
      <c r="F240" s="119"/>
      <c r="G240" s="47" t="s">
        <v>186</v>
      </c>
      <c r="H240" s="48">
        <v>1</v>
      </c>
      <c r="I240" s="49"/>
      <c r="J240" s="49">
        <v>30.2</v>
      </c>
      <c r="K240" s="49">
        <v>30.2</v>
      </c>
    </row>
    <row r="241" spans="1:11" ht="26.1" customHeight="1" x14ac:dyDescent="0.2">
      <c r="A241" s="50" t="s">
        <v>2837</v>
      </c>
      <c r="B241" s="51" t="s">
        <v>3026</v>
      </c>
      <c r="C241" s="50" t="s">
        <v>27</v>
      </c>
      <c r="D241" s="50" t="s">
        <v>3027</v>
      </c>
      <c r="E241" s="120" t="s">
        <v>1001</v>
      </c>
      <c r="F241" s="120"/>
      <c r="G241" s="52" t="s">
        <v>186</v>
      </c>
      <c r="H241" s="53">
        <v>3</v>
      </c>
      <c r="I241" s="53">
        <v>0</v>
      </c>
      <c r="J241" s="54">
        <v>5.3</v>
      </c>
      <c r="K241" s="54">
        <v>15.9</v>
      </c>
    </row>
    <row r="242" spans="1:11" ht="26.1" customHeight="1" x14ac:dyDescent="0.2">
      <c r="A242" s="55" t="s">
        <v>2847</v>
      </c>
      <c r="B242" s="56" t="s">
        <v>3028</v>
      </c>
      <c r="C242" s="55" t="s">
        <v>27</v>
      </c>
      <c r="D242" s="55" t="s">
        <v>3029</v>
      </c>
      <c r="E242" s="121" t="s">
        <v>2850</v>
      </c>
      <c r="F242" s="121"/>
      <c r="G242" s="57" t="s">
        <v>186</v>
      </c>
      <c r="H242" s="58">
        <v>1</v>
      </c>
      <c r="I242" s="58">
        <v>0</v>
      </c>
      <c r="J242" s="59">
        <v>10.66</v>
      </c>
      <c r="K242" s="59">
        <v>10.66</v>
      </c>
    </row>
    <row r="243" spans="1:11" ht="24" customHeight="1" x14ac:dyDescent="0.2">
      <c r="A243" s="55" t="s">
        <v>2847</v>
      </c>
      <c r="B243" s="56" t="s">
        <v>3030</v>
      </c>
      <c r="C243" s="55" t="s">
        <v>235</v>
      </c>
      <c r="D243" s="55" t="s">
        <v>3031</v>
      </c>
      <c r="E243" s="121" t="s">
        <v>2850</v>
      </c>
      <c r="F243" s="121"/>
      <c r="G243" s="57" t="s">
        <v>186</v>
      </c>
      <c r="H243" s="58">
        <v>2</v>
      </c>
      <c r="I243" s="58">
        <v>0</v>
      </c>
      <c r="J243" s="59">
        <v>0.61</v>
      </c>
      <c r="K243" s="59">
        <v>1.22</v>
      </c>
    </row>
    <row r="244" spans="1:11" ht="26.1" customHeight="1" x14ac:dyDescent="0.2">
      <c r="A244" s="55" t="s">
        <v>2847</v>
      </c>
      <c r="B244" s="56" t="s">
        <v>3032</v>
      </c>
      <c r="C244" s="55" t="s">
        <v>27</v>
      </c>
      <c r="D244" s="55" t="s">
        <v>3033</v>
      </c>
      <c r="E244" s="121" t="s">
        <v>2850</v>
      </c>
      <c r="F244" s="121"/>
      <c r="G244" s="57" t="s">
        <v>30</v>
      </c>
      <c r="H244" s="58">
        <v>0.7</v>
      </c>
      <c r="I244" s="58">
        <v>0</v>
      </c>
      <c r="J244" s="59">
        <v>3.46</v>
      </c>
      <c r="K244" s="59">
        <v>2.42</v>
      </c>
    </row>
    <row r="245" spans="1:11" ht="25.5" x14ac:dyDescent="0.2">
      <c r="A245" s="60"/>
      <c r="B245" s="60"/>
      <c r="C245" s="60"/>
      <c r="D245" s="60"/>
      <c r="E245" s="60"/>
      <c r="F245" s="60" t="s">
        <v>2854</v>
      </c>
      <c r="G245" s="61">
        <v>11.22</v>
      </c>
      <c r="H245" s="60" t="s">
        <v>2855</v>
      </c>
      <c r="I245" s="61">
        <v>0</v>
      </c>
      <c r="J245" s="60" t="s">
        <v>2856</v>
      </c>
      <c r="K245" s="61">
        <v>11.22</v>
      </c>
    </row>
    <row r="246" spans="1:11" ht="26.25" thickBot="1" x14ac:dyDescent="0.25">
      <c r="A246" s="60"/>
      <c r="B246" s="60"/>
      <c r="C246" s="60"/>
      <c r="D246" s="60"/>
      <c r="E246" s="60"/>
      <c r="F246" s="60" t="s">
        <v>2857</v>
      </c>
      <c r="G246" s="61">
        <v>7.48</v>
      </c>
      <c r="H246" s="122"/>
      <c r="I246" s="122" t="s">
        <v>2858</v>
      </c>
      <c r="J246" s="60"/>
      <c r="K246" s="61">
        <v>37.68</v>
      </c>
    </row>
    <row r="247" spans="1:11" ht="0.95" customHeight="1" thickTop="1" x14ac:dyDescent="0.2">
      <c r="A247" s="62"/>
      <c r="B247" s="62"/>
      <c r="C247" s="62"/>
      <c r="D247" s="62"/>
      <c r="E247" s="62"/>
      <c r="F247" s="62"/>
      <c r="G247" s="62"/>
      <c r="H247" s="62"/>
      <c r="I247" s="62"/>
      <c r="J247" s="62"/>
      <c r="K247" s="62"/>
    </row>
    <row r="248" spans="1:11" ht="18" customHeight="1" x14ac:dyDescent="0.2">
      <c r="A248" s="42" t="s">
        <v>2593</v>
      </c>
      <c r="B248" s="43" t="s">
        <v>20</v>
      </c>
      <c r="C248" s="42" t="s">
        <v>21</v>
      </c>
      <c r="D248" s="42" t="s">
        <v>1</v>
      </c>
      <c r="E248" s="124" t="s">
        <v>22</v>
      </c>
      <c r="F248" s="124"/>
      <c r="G248" s="44" t="s">
        <v>23</v>
      </c>
      <c r="H248" s="43" t="s">
        <v>2</v>
      </c>
      <c r="I248" s="43" t="s">
        <v>2835</v>
      </c>
      <c r="J248" s="43" t="s">
        <v>24</v>
      </c>
      <c r="K248" s="43" t="s">
        <v>3</v>
      </c>
    </row>
    <row r="249" spans="1:11" ht="26.1" customHeight="1" x14ac:dyDescent="0.2">
      <c r="A249" s="45" t="s">
        <v>2836</v>
      </c>
      <c r="B249" s="46" t="s">
        <v>699</v>
      </c>
      <c r="C249" s="45" t="s">
        <v>36</v>
      </c>
      <c r="D249" s="45" t="s">
        <v>700</v>
      </c>
      <c r="E249" s="119" t="s">
        <v>680</v>
      </c>
      <c r="F249" s="119"/>
      <c r="G249" s="47" t="s">
        <v>701</v>
      </c>
      <c r="H249" s="48">
        <v>1</v>
      </c>
      <c r="I249" s="49"/>
      <c r="J249" s="49">
        <v>1690.05</v>
      </c>
      <c r="K249" s="49">
        <v>1690.05</v>
      </c>
    </row>
    <row r="250" spans="1:11" ht="24" customHeight="1" x14ac:dyDescent="0.2">
      <c r="A250" s="50" t="s">
        <v>2837</v>
      </c>
      <c r="B250" s="51" t="s">
        <v>2992</v>
      </c>
      <c r="C250" s="50" t="s">
        <v>27</v>
      </c>
      <c r="D250" s="50" t="s">
        <v>2993</v>
      </c>
      <c r="E250" s="120" t="s">
        <v>56</v>
      </c>
      <c r="F250" s="120"/>
      <c r="G250" s="52" t="s">
        <v>2843</v>
      </c>
      <c r="H250" s="53">
        <v>1.2079812000000001</v>
      </c>
      <c r="I250" s="53">
        <v>0</v>
      </c>
      <c r="J250" s="54">
        <v>36.299999999999997</v>
      </c>
      <c r="K250" s="54">
        <v>43.84</v>
      </c>
    </row>
    <row r="251" spans="1:11" ht="26.1" customHeight="1" x14ac:dyDescent="0.2">
      <c r="A251" s="50" t="s">
        <v>2837</v>
      </c>
      <c r="B251" s="51" t="s">
        <v>2994</v>
      </c>
      <c r="C251" s="50" t="s">
        <v>27</v>
      </c>
      <c r="D251" s="50" t="s">
        <v>2995</v>
      </c>
      <c r="E251" s="120" t="s">
        <v>56</v>
      </c>
      <c r="F251" s="120"/>
      <c r="G251" s="52" t="s">
        <v>2843</v>
      </c>
      <c r="H251" s="53">
        <v>0.3774941</v>
      </c>
      <c r="I251" s="53">
        <v>0</v>
      </c>
      <c r="J251" s="54">
        <v>27.47</v>
      </c>
      <c r="K251" s="54">
        <v>10.36</v>
      </c>
    </row>
    <row r="252" spans="1:11" ht="39" customHeight="1" x14ac:dyDescent="0.2">
      <c r="A252" s="55" t="s">
        <v>2847</v>
      </c>
      <c r="B252" s="56" t="s">
        <v>2996</v>
      </c>
      <c r="C252" s="55" t="s">
        <v>27</v>
      </c>
      <c r="D252" s="55" t="s">
        <v>2997</v>
      </c>
      <c r="E252" s="121" t="s">
        <v>2850</v>
      </c>
      <c r="F252" s="121"/>
      <c r="G252" s="57" t="s">
        <v>186</v>
      </c>
      <c r="H252" s="58">
        <v>90</v>
      </c>
      <c r="I252" s="58">
        <v>0</v>
      </c>
      <c r="J252" s="59">
        <v>9.6999999999999993</v>
      </c>
      <c r="K252" s="59">
        <v>873</v>
      </c>
    </row>
    <row r="253" spans="1:11" ht="26.1" customHeight="1" x14ac:dyDescent="0.2">
      <c r="A253" s="55" t="s">
        <v>2847</v>
      </c>
      <c r="B253" s="56" t="s">
        <v>2998</v>
      </c>
      <c r="C253" s="55" t="s">
        <v>27</v>
      </c>
      <c r="D253" s="55" t="s">
        <v>2999</v>
      </c>
      <c r="E253" s="121" t="s">
        <v>2850</v>
      </c>
      <c r="F253" s="121"/>
      <c r="G253" s="57" t="s">
        <v>30</v>
      </c>
      <c r="H253" s="58">
        <v>5</v>
      </c>
      <c r="I253" s="58">
        <v>0</v>
      </c>
      <c r="J253" s="59">
        <v>4</v>
      </c>
      <c r="K253" s="59">
        <v>20</v>
      </c>
    </row>
    <row r="254" spans="1:11" ht="26.1" customHeight="1" x14ac:dyDescent="0.2">
      <c r="A254" s="55" t="s">
        <v>2847</v>
      </c>
      <c r="B254" s="56" t="s">
        <v>3000</v>
      </c>
      <c r="C254" s="55" t="s">
        <v>27</v>
      </c>
      <c r="D254" s="55" t="s">
        <v>3001</v>
      </c>
      <c r="E254" s="121" t="s">
        <v>2850</v>
      </c>
      <c r="F254" s="121"/>
      <c r="G254" s="57" t="s">
        <v>186</v>
      </c>
      <c r="H254" s="58">
        <v>5</v>
      </c>
      <c r="I254" s="58">
        <v>0</v>
      </c>
      <c r="J254" s="59">
        <v>6.11</v>
      </c>
      <c r="K254" s="59">
        <v>30.55</v>
      </c>
    </row>
    <row r="255" spans="1:11" ht="24" customHeight="1" x14ac:dyDescent="0.2">
      <c r="A255" s="55" t="s">
        <v>2847</v>
      </c>
      <c r="B255" s="56" t="s">
        <v>3002</v>
      </c>
      <c r="C255" s="55" t="s">
        <v>1168</v>
      </c>
      <c r="D255" s="55" t="s">
        <v>3003</v>
      </c>
      <c r="E255" s="121" t="s">
        <v>2850</v>
      </c>
      <c r="F255" s="121"/>
      <c r="G255" s="57" t="s">
        <v>596</v>
      </c>
      <c r="H255" s="58">
        <v>135</v>
      </c>
      <c r="I255" s="58">
        <v>0</v>
      </c>
      <c r="J255" s="59">
        <v>3.0352000000000001</v>
      </c>
      <c r="K255" s="59">
        <v>409.75</v>
      </c>
    </row>
    <row r="256" spans="1:11" ht="26.1" customHeight="1" x14ac:dyDescent="0.2">
      <c r="A256" s="55" t="s">
        <v>2847</v>
      </c>
      <c r="B256" s="56" t="s">
        <v>3004</v>
      </c>
      <c r="C256" s="55" t="s">
        <v>2860</v>
      </c>
      <c r="D256" s="55" t="s">
        <v>3005</v>
      </c>
      <c r="E256" s="121" t="s">
        <v>2850</v>
      </c>
      <c r="F256" s="121"/>
      <c r="G256" s="57" t="s">
        <v>186</v>
      </c>
      <c r="H256" s="58">
        <v>45</v>
      </c>
      <c r="I256" s="58">
        <v>0</v>
      </c>
      <c r="J256" s="59">
        <v>5.79</v>
      </c>
      <c r="K256" s="59">
        <v>260.55</v>
      </c>
    </row>
    <row r="257" spans="1:11" ht="26.1" customHeight="1" x14ac:dyDescent="0.2">
      <c r="A257" s="55" t="s">
        <v>2847</v>
      </c>
      <c r="B257" s="56" t="s">
        <v>3006</v>
      </c>
      <c r="C257" s="55" t="s">
        <v>27</v>
      </c>
      <c r="D257" s="55" t="s">
        <v>3007</v>
      </c>
      <c r="E257" s="121" t="s">
        <v>2850</v>
      </c>
      <c r="F257" s="121"/>
      <c r="G257" s="57" t="s">
        <v>186</v>
      </c>
      <c r="H257" s="58">
        <v>300</v>
      </c>
      <c r="I257" s="58">
        <v>0</v>
      </c>
      <c r="J257" s="59">
        <v>0.14000000000000001</v>
      </c>
      <c r="K257" s="59">
        <v>42</v>
      </c>
    </row>
    <row r="258" spans="1:11" ht="25.5" x14ac:dyDescent="0.2">
      <c r="A258" s="60"/>
      <c r="B258" s="60"/>
      <c r="C258" s="60"/>
      <c r="D258" s="60"/>
      <c r="E258" s="60"/>
      <c r="F258" s="60" t="s">
        <v>2854</v>
      </c>
      <c r="G258" s="61">
        <v>39</v>
      </c>
      <c r="H258" s="60" t="s">
        <v>2855</v>
      </c>
      <c r="I258" s="61">
        <v>0</v>
      </c>
      <c r="J258" s="60" t="s">
        <v>2856</v>
      </c>
      <c r="K258" s="61">
        <v>39</v>
      </c>
    </row>
    <row r="259" spans="1:11" ht="26.25" thickBot="1" x14ac:dyDescent="0.25">
      <c r="A259" s="60"/>
      <c r="B259" s="60"/>
      <c r="C259" s="60"/>
      <c r="D259" s="60"/>
      <c r="E259" s="60"/>
      <c r="F259" s="60" t="s">
        <v>2857</v>
      </c>
      <c r="G259" s="61">
        <v>418.79</v>
      </c>
      <c r="H259" s="122"/>
      <c r="I259" s="122" t="s">
        <v>2858</v>
      </c>
      <c r="J259" s="60"/>
      <c r="K259" s="61">
        <v>2108.84</v>
      </c>
    </row>
    <row r="260" spans="1:11" ht="0.95" customHeight="1" thickTop="1" x14ac:dyDescent="0.2">
      <c r="A260" s="62"/>
      <c r="B260" s="62"/>
      <c r="C260" s="62"/>
      <c r="D260" s="62"/>
      <c r="E260" s="62"/>
      <c r="F260" s="62"/>
      <c r="G260" s="62"/>
      <c r="H260" s="62"/>
      <c r="I260" s="62"/>
      <c r="J260" s="62"/>
      <c r="K260" s="62"/>
    </row>
    <row r="261" spans="1:11" ht="18" customHeight="1" x14ac:dyDescent="0.2">
      <c r="A261" s="42" t="s">
        <v>2594</v>
      </c>
      <c r="B261" s="43" t="s">
        <v>20</v>
      </c>
      <c r="C261" s="42" t="s">
        <v>21</v>
      </c>
      <c r="D261" s="42" t="s">
        <v>1</v>
      </c>
      <c r="E261" s="124" t="s">
        <v>22</v>
      </c>
      <c r="F261" s="124"/>
      <c r="G261" s="44" t="s">
        <v>23</v>
      </c>
      <c r="H261" s="43" t="s">
        <v>2</v>
      </c>
      <c r="I261" s="43" t="s">
        <v>2835</v>
      </c>
      <c r="J261" s="43" t="s">
        <v>24</v>
      </c>
      <c r="K261" s="43" t="s">
        <v>3</v>
      </c>
    </row>
    <row r="262" spans="1:11" ht="26.1" customHeight="1" x14ac:dyDescent="0.2">
      <c r="A262" s="45" t="s">
        <v>2836</v>
      </c>
      <c r="B262" s="46" t="s">
        <v>1373</v>
      </c>
      <c r="C262" s="45" t="s">
        <v>36</v>
      </c>
      <c r="D262" s="45" t="s">
        <v>1374</v>
      </c>
      <c r="E262" s="119" t="s">
        <v>680</v>
      </c>
      <c r="F262" s="119"/>
      <c r="G262" s="47" t="s">
        <v>701</v>
      </c>
      <c r="H262" s="48">
        <v>1</v>
      </c>
      <c r="I262" s="49"/>
      <c r="J262" s="49">
        <v>351.2</v>
      </c>
      <c r="K262" s="49">
        <v>351.2</v>
      </c>
    </row>
    <row r="263" spans="1:11" ht="24" customHeight="1" x14ac:dyDescent="0.2">
      <c r="A263" s="50" t="s">
        <v>2837</v>
      </c>
      <c r="B263" s="51" t="s">
        <v>2992</v>
      </c>
      <c r="C263" s="50" t="s">
        <v>27</v>
      </c>
      <c r="D263" s="50" t="s">
        <v>2993</v>
      </c>
      <c r="E263" s="120" t="s">
        <v>56</v>
      </c>
      <c r="F263" s="120"/>
      <c r="G263" s="52" t="s">
        <v>2843</v>
      </c>
      <c r="H263" s="53">
        <v>1.2079812000000001</v>
      </c>
      <c r="I263" s="53">
        <v>0</v>
      </c>
      <c r="J263" s="54">
        <v>36.299999999999997</v>
      </c>
      <c r="K263" s="54">
        <v>43.84</v>
      </c>
    </row>
    <row r="264" spans="1:11" ht="26.1" customHeight="1" x14ac:dyDescent="0.2">
      <c r="A264" s="50" t="s">
        <v>2837</v>
      </c>
      <c r="B264" s="51" t="s">
        <v>2994</v>
      </c>
      <c r="C264" s="50" t="s">
        <v>27</v>
      </c>
      <c r="D264" s="50" t="s">
        <v>2995</v>
      </c>
      <c r="E264" s="120" t="s">
        <v>56</v>
      </c>
      <c r="F264" s="120"/>
      <c r="G264" s="52" t="s">
        <v>2843</v>
      </c>
      <c r="H264" s="53">
        <v>0.3774941</v>
      </c>
      <c r="I264" s="53">
        <v>0</v>
      </c>
      <c r="J264" s="54">
        <v>27.47</v>
      </c>
      <c r="K264" s="54">
        <v>10.36</v>
      </c>
    </row>
    <row r="265" spans="1:11" ht="26.1" customHeight="1" x14ac:dyDescent="0.2">
      <c r="A265" s="55" t="s">
        <v>2847</v>
      </c>
      <c r="B265" s="56" t="s">
        <v>3008</v>
      </c>
      <c r="C265" s="55" t="s">
        <v>244</v>
      </c>
      <c r="D265" s="55" t="s">
        <v>3009</v>
      </c>
      <c r="E265" s="121" t="s">
        <v>2850</v>
      </c>
      <c r="F265" s="121"/>
      <c r="G265" s="57" t="s">
        <v>186</v>
      </c>
      <c r="H265" s="58">
        <v>90</v>
      </c>
      <c r="I265" s="58">
        <v>0</v>
      </c>
      <c r="J265" s="59">
        <v>2.9</v>
      </c>
      <c r="K265" s="59">
        <v>261</v>
      </c>
    </row>
    <row r="266" spans="1:11" ht="39" customHeight="1" x14ac:dyDescent="0.2">
      <c r="A266" s="55" t="s">
        <v>2847</v>
      </c>
      <c r="B266" s="56" t="s">
        <v>3010</v>
      </c>
      <c r="C266" s="55" t="s">
        <v>27</v>
      </c>
      <c r="D266" s="55" t="s">
        <v>3011</v>
      </c>
      <c r="E266" s="121" t="s">
        <v>2850</v>
      </c>
      <c r="F266" s="121"/>
      <c r="G266" s="57" t="s">
        <v>186</v>
      </c>
      <c r="H266" s="58">
        <v>180</v>
      </c>
      <c r="I266" s="58">
        <v>0</v>
      </c>
      <c r="J266" s="59">
        <v>0.2</v>
      </c>
      <c r="K266" s="59">
        <v>36</v>
      </c>
    </row>
    <row r="267" spans="1:11" ht="25.5" x14ac:dyDescent="0.2">
      <c r="A267" s="60"/>
      <c r="B267" s="60"/>
      <c r="C267" s="60"/>
      <c r="D267" s="60"/>
      <c r="E267" s="60"/>
      <c r="F267" s="60" t="s">
        <v>2854</v>
      </c>
      <c r="G267" s="61">
        <v>39</v>
      </c>
      <c r="H267" s="60" t="s">
        <v>2855</v>
      </c>
      <c r="I267" s="61">
        <v>0</v>
      </c>
      <c r="J267" s="60" t="s">
        <v>2856</v>
      </c>
      <c r="K267" s="61">
        <v>39</v>
      </c>
    </row>
    <row r="268" spans="1:11" ht="26.25" thickBot="1" x14ac:dyDescent="0.25">
      <c r="A268" s="60"/>
      <c r="B268" s="60"/>
      <c r="C268" s="60"/>
      <c r="D268" s="60"/>
      <c r="E268" s="60"/>
      <c r="F268" s="60" t="s">
        <v>2857</v>
      </c>
      <c r="G268" s="61">
        <v>87.03</v>
      </c>
      <c r="H268" s="122"/>
      <c r="I268" s="122" t="s">
        <v>2858</v>
      </c>
      <c r="J268" s="60"/>
      <c r="K268" s="61">
        <v>438.23</v>
      </c>
    </row>
    <row r="269" spans="1:11" ht="0.95" customHeight="1" thickTop="1" x14ac:dyDescent="0.2">
      <c r="A269" s="62"/>
      <c r="B269" s="62"/>
      <c r="C269" s="62"/>
      <c r="D269" s="62"/>
      <c r="E269" s="62"/>
      <c r="F269" s="62"/>
      <c r="G269" s="62"/>
      <c r="H269" s="62"/>
      <c r="I269" s="62"/>
      <c r="J269" s="62"/>
      <c r="K269" s="62"/>
    </row>
    <row r="270" spans="1:11" ht="18" customHeight="1" x14ac:dyDescent="0.2">
      <c r="A270" s="42" t="s">
        <v>2596</v>
      </c>
      <c r="B270" s="43" t="s">
        <v>20</v>
      </c>
      <c r="C270" s="42" t="s">
        <v>21</v>
      </c>
      <c r="D270" s="42" t="s">
        <v>1</v>
      </c>
      <c r="E270" s="124" t="s">
        <v>22</v>
      </c>
      <c r="F270" s="124"/>
      <c r="G270" s="44" t="s">
        <v>23</v>
      </c>
      <c r="H270" s="43" t="s">
        <v>2</v>
      </c>
      <c r="I270" s="43" t="s">
        <v>2835</v>
      </c>
      <c r="J270" s="43" t="s">
        <v>24</v>
      </c>
      <c r="K270" s="43" t="s">
        <v>3</v>
      </c>
    </row>
    <row r="271" spans="1:11" ht="39" customHeight="1" x14ac:dyDescent="0.2">
      <c r="A271" s="45" t="s">
        <v>2836</v>
      </c>
      <c r="B271" s="46" t="s">
        <v>978</v>
      </c>
      <c r="C271" s="45" t="s">
        <v>36</v>
      </c>
      <c r="D271" s="45" t="s">
        <v>979</v>
      </c>
      <c r="E271" s="119" t="s">
        <v>980</v>
      </c>
      <c r="F271" s="119"/>
      <c r="G271" s="47" t="s">
        <v>186</v>
      </c>
      <c r="H271" s="48">
        <v>1</v>
      </c>
      <c r="I271" s="49"/>
      <c r="J271" s="49">
        <v>617.33000000000004</v>
      </c>
      <c r="K271" s="49">
        <v>617.33000000000004</v>
      </c>
    </row>
    <row r="272" spans="1:11" ht="24" customHeight="1" x14ac:dyDescent="0.2">
      <c r="A272" s="50" t="s">
        <v>2837</v>
      </c>
      <c r="B272" s="51" t="s">
        <v>2992</v>
      </c>
      <c r="C272" s="50" t="s">
        <v>27</v>
      </c>
      <c r="D272" s="50" t="s">
        <v>2993</v>
      </c>
      <c r="E272" s="120" t="s">
        <v>56</v>
      </c>
      <c r="F272" s="120"/>
      <c r="G272" s="52" t="s">
        <v>2843</v>
      </c>
      <c r="H272" s="53">
        <v>3.4819</v>
      </c>
      <c r="I272" s="53">
        <v>0</v>
      </c>
      <c r="J272" s="54">
        <v>36.299999999999997</v>
      </c>
      <c r="K272" s="54">
        <v>126.39</v>
      </c>
    </row>
    <row r="273" spans="1:11" ht="26.1" customHeight="1" x14ac:dyDescent="0.2">
      <c r="A273" s="50" t="s">
        <v>2837</v>
      </c>
      <c r="B273" s="51" t="s">
        <v>2994</v>
      </c>
      <c r="C273" s="50" t="s">
        <v>27</v>
      </c>
      <c r="D273" s="50" t="s">
        <v>2995</v>
      </c>
      <c r="E273" s="120" t="s">
        <v>56</v>
      </c>
      <c r="F273" s="120"/>
      <c r="G273" s="52" t="s">
        <v>2843</v>
      </c>
      <c r="H273" s="53">
        <v>3.4819</v>
      </c>
      <c r="I273" s="53">
        <v>0</v>
      </c>
      <c r="J273" s="54">
        <v>27.47</v>
      </c>
      <c r="K273" s="54">
        <v>95.64</v>
      </c>
    </row>
    <row r="274" spans="1:11" ht="39" customHeight="1" x14ac:dyDescent="0.2">
      <c r="A274" s="55" t="s">
        <v>2847</v>
      </c>
      <c r="B274" s="56" t="s">
        <v>3034</v>
      </c>
      <c r="C274" s="55" t="s">
        <v>73</v>
      </c>
      <c r="D274" s="55" t="s">
        <v>3035</v>
      </c>
      <c r="E274" s="121" t="s">
        <v>2850</v>
      </c>
      <c r="F274" s="121"/>
      <c r="G274" s="57" t="s">
        <v>596</v>
      </c>
      <c r="H274" s="58">
        <v>2</v>
      </c>
      <c r="I274" s="58">
        <v>0</v>
      </c>
      <c r="J274" s="59">
        <v>8.25</v>
      </c>
      <c r="K274" s="59">
        <v>16.5</v>
      </c>
    </row>
    <row r="275" spans="1:11" ht="39" customHeight="1" x14ac:dyDescent="0.2">
      <c r="A275" s="55" t="s">
        <v>2847</v>
      </c>
      <c r="B275" s="56" t="s">
        <v>3036</v>
      </c>
      <c r="C275" s="55" t="s">
        <v>73</v>
      </c>
      <c r="D275" s="55" t="s">
        <v>3037</v>
      </c>
      <c r="E275" s="121" t="s">
        <v>2850</v>
      </c>
      <c r="F275" s="121"/>
      <c r="G275" s="57" t="s">
        <v>596</v>
      </c>
      <c r="H275" s="58">
        <v>1</v>
      </c>
      <c r="I275" s="58">
        <v>0</v>
      </c>
      <c r="J275" s="59">
        <v>81.37</v>
      </c>
      <c r="K275" s="59">
        <v>81.37</v>
      </c>
    </row>
    <row r="276" spans="1:11" ht="24" customHeight="1" x14ac:dyDescent="0.2">
      <c r="A276" s="55" t="s">
        <v>2847</v>
      </c>
      <c r="B276" s="56" t="s">
        <v>3038</v>
      </c>
      <c r="C276" s="55" t="s">
        <v>235</v>
      </c>
      <c r="D276" s="55" t="s">
        <v>3039</v>
      </c>
      <c r="E276" s="121" t="s">
        <v>2850</v>
      </c>
      <c r="F276" s="121"/>
      <c r="G276" s="57" t="s">
        <v>186</v>
      </c>
      <c r="H276" s="58">
        <v>4</v>
      </c>
      <c r="I276" s="58">
        <v>0</v>
      </c>
      <c r="J276" s="59">
        <v>9.83</v>
      </c>
      <c r="K276" s="59">
        <v>39.32</v>
      </c>
    </row>
    <row r="277" spans="1:11" ht="26.1" customHeight="1" x14ac:dyDescent="0.2">
      <c r="A277" s="55" t="s">
        <v>2847</v>
      </c>
      <c r="B277" s="56" t="s">
        <v>3040</v>
      </c>
      <c r="C277" s="55" t="s">
        <v>27</v>
      </c>
      <c r="D277" s="55" t="s">
        <v>3041</v>
      </c>
      <c r="E277" s="121" t="s">
        <v>2850</v>
      </c>
      <c r="F277" s="121"/>
      <c r="G277" s="57" t="s">
        <v>186</v>
      </c>
      <c r="H277" s="58">
        <v>1</v>
      </c>
      <c r="I277" s="58">
        <v>0</v>
      </c>
      <c r="J277" s="59">
        <v>144.53</v>
      </c>
      <c r="K277" s="59">
        <v>144.53</v>
      </c>
    </row>
    <row r="278" spans="1:11" ht="26.1" customHeight="1" x14ac:dyDescent="0.2">
      <c r="A278" s="55" t="s">
        <v>2847</v>
      </c>
      <c r="B278" s="56" t="s">
        <v>3042</v>
      </c>
      <c r="C278" s="55" t="s">
        <v>1775</v>
      </c>
      <c r="D278" s="55" t="s">
        <v>3043</v>
      </c>
      <c r="E278" s="121" t="s">
        <v>2850</v>
      </c>
      <c r="F278" s="121"/>
      <c r="G278" s="57" t="s">
        <v>186</v>
      </c>
      <c r="H278" s="58">
        <v>1</v>
      </c>
      <c r="I278" s="58">
        <v>0</v>
      </c>
      <c r="J278" s="59">
        <v>113.58</v>
      </c>
      <c r="K278" s="59">
        <v>113.58</v>
      </c>
    </row>
    <row r="279" spans="1:11" ht="25.5" x14ac:dyDescent="0.2">
      <c r="A279" s="60"/>
      <c r="B279" s="60"/>
      <c r="C279" s="60"/>
      <c r="D279" s="60"/>
      <c r="E279" s="60"/>
      <c r="F279" s="60" t="s">
        <v>2854</v>
      </c>
      <c r="G279" s="61">
        <v>155.25</v>
      </c>
      <c r="H279" s="60" t="s">
        <v>2855</v>
      </c>
      <c r="I279" s="61">
        <v>0</v>
      </c>
      <c r="J279" s="60" t="s">
        <v>2856</v>
      </c>
      <c r="K279" s="61">
        <v>155.25</v>
      </c>
    </row>
    <row r="280" spans="1:11" ht="26.25" thickBot="1" x14ac:dyDescent="0.25">
      <c r="A280" s="60"/>
      <c r="B280" s="60"/>
      <c r="C280" s="60"/>
      <c r="D280" s="60"/>
      <c r="E280" s="60"/>
      <c r="F280" s="60" t="s">
        <v>2857</v>
      </c>
      <c r="G280" s="61">
        <v>152.97</v>
      </c>
      <c r="H280" s="122"/>
      <c r="I280" s="122" t="s">
        <v>2858</v>
      </c>
      <c r="J280" s="60"/>
      <c r="K280" s="61">
        <v>770.3</v>
      </c>
    </row>
    <row r="281" spans="1:11" ht="0.95" customHeight="1" thickTop="1" x14ac:dyDescent="0.2">
      <c r="A281" s="62"/>
      <c r="B281" s="62"/>
      <c r="C281" s="62"/>
      <c r="D281" s="62"/>
      <c r="E281" s="62"/>
      <c r="F281" s="62"/>
      <c r="G281" s="62"/>
      <c r="H281" s="62"/>
      <c r="I281" s="62"/>
      <c r="J281" s="62"/>
      <c r="K281" s="62"/>
    </row>
    <row r="282" spans="1:11" ht="18" customHeight="1" x14ac:dyDescent="0.2">
      <c r="A282" s="42" t="s">
        <v>2603</v>
      </c>
      <c r="B282" s="43" t="s">
        <v>20</v>
      </c>
      <c r="C282" s="42" t="s">
        <v>21</v>
      </c>
      <c r="D282" s="42" t="s">
        <v>1</v>
      </c>
      <c r="E282" s="124" t="s">
        <v>22</v>
      </c>
      <c r="F282" s="124"/>
      <c r="G282" s="44" t="s">
        <v>23</v>
      </c>
      <c r="H282" s="43" t="s">
        <v>2</v>
      </c>
      <c r="I282" s="43" t="s">
        <v>2835</v>
      </c>
      <c r="J282" s="43" t="s">
        <v>24</v>
      </c>
      <c r="K282" s="43" t="s">
        <v>3</v>
      </c>
    </row>
    <row r="283" spans="1:11" ht="26.1" customHeight="1" x14ac:dyDescent="0.2">
      <c r="A283" s="45" t="s">
        <v>2836</v>
      </c>
      <c r="B283" s="46" t="s">
        <v>123</v>
      </c>
      <c r="C283" s="45" t="s">
        <v>36</v>
      </c>
      <c r="D283" s="45" t="s">
        <v>124</v>
      </c>
      <c r="E283" s="119" t="s">
        <v>125</v>
      </c>
      <c r="F283" s="119"/>
      <c r="G283" s="47" t="s">
        <v>30</v>
      </c>
      <c r="H283" s="48">
        <v>1</v>
      </c>
      <c r="I283" s="49"/>
      <c r="J283" s="49">
        <v>81.23</v>
      </c>
      <c r="K283" s="49">
        <v>81.23</v>
      </c>
    </row>
    <row r="284" spans="1:11" ht="39" customHeight="1" x14ac:dyDescent="0.2">
      <c r="A284" s="50" t="s">
        <v>2837</v>
      </c>
      <c r="B284" s="51" t="s">
        <v>2959</v>
      </c>
      <c r="C284" s="50" t="s">
        <v>27</v>
      </c>
      <c r="D284" s="50" t="s">
        <v>2960</v>
      </c>
      <c r="E284" s="120" t="s">
        <v>253</v>
      </c>
      <c r="F284" s="120"/>
      <c r="G284" s="52" t="s">
        <v>84</v>
      </c>
      <c r="H284" s="53">
        <v>0.03</v>
      </c>
      <c r="I284" s="53">
        <v>0</v>
      </c>
      <c r="J284" s="54">
        <v>586.38</v>
      </c>
      <c r="K284" s="54">
        <v>17.59</v>
      </c>
    </row>
    <row r="285" spans="1:11" ht="24" customHeight="1" x14ac:dyDescent="0.2">
      <c r="A285" s="50" t="s">
        <v>2837</v>
      </c>
      <c r="B285" s="51" t="s">
        <v>2928</v>
      </c>
      <c r="C285" s="50" t="s">
        <v>27</v>
      </c>
      <c r="D285" s="50" t="s">
        <v>2929</v>
      </c>
      <c r="E285" s="120" t="s">
        <v>56</v>
      </c>
      <c r="F285" s="120"/>
      <c r="G285" s="52" t="s">
        <v>2843</v>
      </c>
      <c r="H285" s="53">
        <v>0.18</v>
      </c>
      <c r="I285" s="53">
        <v>0</v>
      </c>
      <c r="J285" s="54">
        <v>35.770000000000003</v>
      </c>
      <c r="K285" s="54">
        <v>6.43</v>
      </c>
    </row>
    <row r="286" spans="1:11" ht="39" customHeight="1" x14ac:dyDescent="0.2">
      <c r="A286" s="50" t="s">
        <v>2837</v>
      </c>
      <c r="B286" s="51" t="s">
        <v>2961</v>
      </c>
      <c r="C286" s="50" t="s">
        <v>27</v>
      </c>
      <c r="D286" s="50" t="s">
        <v>2962</v>
      </c>
      <c r="E286" s="120" t="s">
        <v>2955</v>
      </c>
      <c r="F286" s="120"/>
      <c r="G286" s="52" t="s">
        <v>84</v>
      </c>
      <c r="H286" s="53">
        <v>0.02</v>
      </c>
      <c r="I286" s="53">
        <v>0</v>
      </c>
      <c r="J286" s="54">
        <v>791.26</v>
      </c>
      <c r="K286" s="54">
        <v>15.82</v>
      </c>
    </row>
    <row r="287" spans="1:11" ht="24" customHeight="1" x14ac:dyDescent="0.2">
      <c r="A287" s="50" t="s">
        <v>2837</v>
      </c>
      <c r="B287" s="51" t="s">
        <v>2841</v>
      </c>
      <c r="C287" s="50" t="s">
        <v>27</v>
      </c>
      <c r="D287" s="50" t="s">
        <v>2842</v>
      </c>
      <c r="E287" s="120" t="s">
        <v>56</v>
      </c>
      <c r="F287" s="120"/>
      <c r="G287" s="52" t="s">
        <v>2843</v>
      </c>
      <c r="H287" s="53">
        <v>0.23</v>
      </c>
      <c r="I287" s="53">
        <v>0</v>
      </c>
      <c r="J287" s="54">
        <v>26.14</v>
      </c>
      <c r="K287" s="54">
        <v>6.01</v>
      </c>
    </row>
    <row r="288" spans="1:11" ht="26.1" customHeight="1" x14ac:dyDescent="0.2">
      <c r="A288" s="55" t="s">
        <v>2847</v>
      </c>
      <c r="B288" s="56" t="s">
        <v>2963</v>
      </c>
      <c r="C288" s="55" t="s">
        <v>27</v>
      </c>
      <c r="D288" s="55" t="s">
        <v>2964</v>
      </c>
      <c r="E288" s="121" t="s">
        <v>2850</v>
      </c>
      <c r="F288" s="121"/>
      <c r="G288" s="57" t="s">
        <v>84</v>
      </c>
      <c r="H288" s="58">
        <v>7.4999999999999997E-3</v>
      </c>
      <c r="I288" s="58">
        <v>0</v>
      </c>
      <c r="J288" s="59">
        <v>120.73</v>
      </c>
      <c r="K288" s="59">
        <v>0.9</v>
      </c>
    </row>
    <row r="289" spans="1:11" ht="24" customHeight="1" x14ac:dyDescent="0.2">
      <c r="A289" s="55" t="s">
        <v>2847</v>
      </c>
      <c r="B289" s="56" t="s">
        <v>2965</v>
      </c>
      <c r="C289" s="55" t="s">
        <v>2966</v>
      </c>
      <c r="D289" s="55" t="s">
        <v>2967</v>
      </c>
      <c r="E289" s="121" t="s">
        <v>2850</v>
      </c>
      <c r="F289" s="121"/>
      <c r="G289" s="57" t="s">
        <v>30</v>
      </c>
      <c r="H289" s="58">
        <v>1.02</v>
      </c>
      <c r="I289" s="58">
        <v>0</v>
      </c>
      <c r="J289" s="59">
        <v>33.81</v>
      </c>
      <c r="K289" s="59">
        <v>34.49</v>
      </c>
    </row>
    <row r="290" spans="1:11" ht="25.5" x14ac:dyDescent="0.2">
      <c r="A290" s="60"/>
      <c r="B290" s="60"/>
      <c r="C290" s="60"/>
      <c r="D290" s="60"/>
      <c r="E290" s="60"/>
      <c r="F290" s="60" t="s">
        <v>2854</v>
      </c>
      <c r="G290" s="61">
        <v>12.92</v>
      </c>
      <c r="H290" s="60" t="s">
        <v>2855</v>
      </c>
      <c r="I290" s="61">
        <v>0</v>
      </c>
      <c r="J290" s="60" t="s">
        <v>2856</v>
      </c>
      <c r="K290" s="61">
        <v>12.92</v>
      </c>
    </row>
    <row r="291" spans="1:11" ht="26.25" thickBot="1" x14ac:dyDescent="0.25">
      <c r="A291" s="60"/>
      <c r="B291" s="60"/>
      <c r="C291" s="60"/>
      <c r="D291" s="60"/>
      <c r="E291" s="60"/>
      <c r="F291" s="60" t="s">
        <v>2857</v>
      </c>
      <c r="G291" s="61">
        <v>20.13</v>
      </c>
      <c r="H291" s="122"/>
      <c r="I291" s="122" t="s">
        <v>2858</v>
      </c>
      <c r="J291" s="60"/>
      <c r="K291" s="61">
        <v>101.36</v>
      </c>
    </row>
    <row r="292" spans="1:11" ht="0.95" customHeight="1" thickTop="1" x14ac:dyDescent="0.2">
      <c r="A292" s="62"/>
      <c r="B292" s="62"/>
      <c r="C292" s="62"/>
      <c r="D292" s="62"/>
      <c r="E292" s="62"/>
      <c r="F292" s="62"/>
      <c r="G292" s="62"/>
      <c r="H292" s="62"/>
      <c r="I292" s="62"/>
      <c r="J292" s="62"/>
      <c r="K292" s="62"/>
    </row>
    <row r="293" spans="1:11" ht="18" customHeight="1" x14ac:dyDescent="0.2">
      <c r="A293" s="42" t="s">
        <v>2611</v>
      </c>
      <c r="B293" s="43" t="s">
        <v>20</v>
      </c>
      <c r="C293" s="42" t="s">
        <v>21</v>
      </c>
      <c r="D293" s="42" t="s">
        <v>1</v>
      </c>
      <c r="E293" s="124" t="s">
        <v>22</v>
      </c>
      <c r="F293" s="124"/>
      <c r="G293" s="44" t="s">
        <v>23</v>
      </c>
      <c r="H293" s="43" t="s">
        <v>2</v>
      </c>
      <c r="I293" s="43" t="s">
        <v>2835</v>
      </c>
      <c r="J293" s="43" t="s">
        <v>24</v>
      </c>
      <c r="K293" s="43" t="s">
        <v>3</v>
      </c>
    </row>
    <row r="294" spans="1:11" ht="39" customHeight="1" x14ac:dyDescent="0.2">
      <c r="A294" s="45" t="s">
        <v>2836</v>
      </c>
      <c r="B294" s="46" t="s">
        <v>1129</v>
      </c>
      <c r="C294" s="45" t="s">
        <v>36</v>
      </c>
      <c r="D294" s="45" t="s">
        <v>1130</v>
      </c>
      <c r="E294" s="119">
        <v>61</v>
      </c>
      <c r="F294" s="119"/>
      <c r="G294" s="47" t="s">
        <v>291</v>
      </c>
      <c r="H294" s="48">
        <v>1</v>
      </c>
      <c r="I294" s="49"/>
      <c r="J294" s="49">
        <v>554.41999999999996</v>
      </c>
      <c r="K294" s="49">
        <v>554.41999999999996</v>
      </c>
    </row>
    <row r="295" spans="1:11" ht="26.1" customHeight="1" x14ac:dyDescent="0.2">
      <c r="A295" s="50" t="s">
        <v>2837</v>
      </c>
      <c r="B295" s="51" t="s">
        <v>3044</v>
      </c>
      <c r="C295" s="50" t="s">
        <v>73</v>
      </c>
      <c r="D295" s="50" t="s">
        <v>3045</v>
      </c>
      <c r="E295" s="120" t="s">
        <v>3046</v>
      </c>
      <c r="F295" s="120"/>
      <c r="G295" s="52" t="s">
        <v>84</v>
      </c>
      <c r="H295" s="53">
        <v>3.2500000000000001E-2</v>
      </c>
      <c r="I295" s="53">
        <v>0</v>
      </c>
      <c r="J295" s="54">
        <v>574.1</v>
      </c>
      <c r="K295" s="54">
        <v>18.66</v>
      </c>
    </row>
    <row r="296" spans="1:11" ht="24" customHeight="1" x14ac:dyDescent="0.2">
      <c r="A296" s="50" t="s">
        <v>2837</v>
      </c>
      <c r="B296" s="51" t="s">
        <v>2881</v>
      </c>
      <c r="C296" s="50" t="s">
        <v>73</v>
      </c>
      <c r="D296" s="50" t="s">
        <v>2882</v>
      </c>
      <c r="E296" s="120" t="s">
        <v>2879</v>
      </c>
      <c r="F296" s="120"/>
      <c r="G296" s="52" t="s">
        <v>2880</v>
      </c>
      <c r="H296" s="53">
        <v>2.4</v>
      </c>
      <c r="I296" s="53">
        <v>0</v>
      </c>
      <c r="J296" s="54">
        <v>3.86</v>
      </c>
      <c r="K296" s="54">
        <v>9.26</v>
      </c>
    </row>
    <row r="297" spans="1:11" ht="24" customHeight="1" x14ac:dyDescent="0.2">
      <c r="A297" s="50" t="s">
        <v>2837</v>
      </c>
      <c r="B297" s="51" t="s">
        <v>2877</v>
      </c>
      <c r="C297" s="50" t="s">
        <v>73</v>
      </c>
      <c r="D297" s="50" t="s">
        <v>2878</v>
      </c>
      <c r="E297" s="120" t="s">
        <v>2879</v>
      </c>
      <c r="F297" s="120"/>
      <c r="G297" s="52" t="s">
        <v>2880</v>
      </c>
      <c r="H297" s="53">
        <v>2.4</v>
      </c>
      <c r="I297" s="53">
        <v>0</v>
      </c>
      <c r="J297" s="54">
        <v>3.96</v>
      </c>
      <c r="K297" s="54">
        <v>9.5</v>
      </c>
    </row>
    <row r="298" spans="1:11" ht="39" customHeight="1" x14ac:dyDescent="0.2">
      <c r="A298" s="50" t="s">
        <v>2837</v>
      </c>
      <c r="B298" s="51" t="s">
        <v>3047</v>
      </c>
      <c r="C298" s="50" t="s">
        <v>73</v>
      </c>
      <c r="D298" s="50" t="s">
        <v>3048</v>
      </c>
      <c r="E298" s="120" t="s">
        <v>466</v>
      </c>
      <c r="F298" s="120"/>
      <c r="G298" s="52" t="s">
        <v>2851</v>
      </c>
      <c r="H298" s="53">
        <v>2.4</v>
      </c>
      <c r="I298" s="53">
        <v>0</v>
      </c>
      <c r="J298" s="54">
        <v>12.67</v>
      </c>
      <c r="K298" s="54">
        <v>30.41</v>
      </c>
    </row>
    <row r="299" spans="1:11" ht="39" customHeight="1" x14ac:dyDescent="0.2">
      <c r="A299" s="50" t="s">
        <v>2837</v>
      </c>
      <c r="B299" s="51" t="s">
        <v>3049</v>
      </c>
      <c r="C299" s="50" t="s">
        <v>73</v>
      </c>
      <c r="D299" s="50" t="s">
        <v>3050</v>
      </c>
      <c r="E299" s="120" t="s">
        <v>3051</v>
      </c>
      <c r="F299" s="120"/>
      <c r="G299" s="52" t="s">
        <v>66</v>
      </c>
      <c r="H299" s="53">
        <v>0.65</v>
      </c>
      <c r="I299" s="53">
        <v>0</v>
      </c>
      <c r="J299" s="54">
        <v>135.46</v>
      </c>
      <c r="K299" s="54">
        <v>88.05</v>
      </c>
    </row>
    <row r="300" spans="1:11" ht="24" customHeight="1" x14ac:dyDescent="0.2">
      <c r="A300" s="55" t="s">
        <v>2847</v>
      </c>
      <c r="B300" s="56" t="s">
        <v>3052</v>
      </c>
      <c r="C300" s="55" t="s">
        <v>235</v>
      </c>
      <c r="D300" s="55" t="s">
        <v>3053</v>
      </c>
      <c r="E300" s="121" t="s">
        <v>2890</v>
      </c>
      <c r="F300" s="121"/>
      <c r="G300" s="57" t="s">
        <v>2843</v>
      </c>
      <c r="H300" s="58">
        <v>0.70899999999999996</v>
      </c>
      <c r="I300" s="58">
        <v>0</v>
      </c>
      <c r="J300" s="59">
        <v>25.501930999999999</v>
      </c>
      <c r="K300" s="59">
        <v>18.079999999999998</v>
      </c>
    </row>
    <row r="301" spans="1:11" ht="24" customHeight="1" x14ac:dyDescent="0.2">
      <c r="A301" s="55" t="s">
        <v>2847</v>
      </c>
      <c r="B301" s="56" t="s">
        <v>3054</v>
      </c>
      <c r="C301" s="55" t="s">
        <v>235</v>
      </c>
      <c r="D301" s="55" t="s">
        <v>3055</v>
      </c>
      <c r="E301" s="121" t="s">
        <v>2850</v>
      </c>
      <c r="F301" s="121"/>
      <c r="G301" s="57" t="s">
        <v>66</v>
      </c>
      <c r="H301" s="58">
        <v>1.05</v>
      </c>
      <c r="I301" s="58">
        <v>0</v>
      </c>
      <c r="J301" s="59">
        <v>280</v>
      </c>
      <c r="K301" s="59">
        <v>294</v>
      </c>
    </row>
    <row r="302" spans="1:11" ht="24" customHeight="1" x14ac:dyDescent="0.2">
      <c r="A302" s="55" t="s">
        <v>2847</v>
      </c>
      <c r="B302" s="56" t="s">
        <v>2888</v>
      </c>
      <c r="C302" s="55" t="s">
        <v>73</v>
      </c>
      <c r="D302" s="55" t="s">
        <v>2889</v>
      </c>
      <c r="E302" s="121" t="s">
        <v>2890</v>
      </c>
      <c r="F302" s="121"/>
      <c r="G302" s="57" t="s">
        <v>2880</v>
      </c>
      <c r="H302" s="58">
        <v>2.4</v>
      </c>
      <c r="I302" s="58">
        <v>0</v>
      </c>
      <c r="J302" s="59">
        <v>15.59</v>
      </c>
      <c r="K302" s="59">
        <v>37.42</v>
      </c>
    </row>
    <row r="303" spans="1:11" ht="24" customHeight="1" x14ac:dyDescent="0.2">
      <c r="A303" s="55" t="s">
        <v>2847</v>
      </c>
      <c r="B303" s="56" t="s">
        <v>2891</v>
      </c>
      <c r="C303" s="55" t="s">
        <v>73</v>
      </c>
      <c r="D303" s="55" t="s">
        <v>2892</v>
      </c>
      <c r="E303" s="121" t="s">
        <v>2890</v>
      </c>
      <c r="F303" s="121"/>
      <c r="G303" s="57" t="s">
        <v>2880</v>
      </c>
      <c r="H303" s="58">
        <v>2.4</v>
      </c>
      <c r="I303" s="58">
        <v>0</v>
      </c>
      <c r="J303" s="59">
        <v>20.45</v>
      </c>
      <c r="K303" s="59">
        <v>49.08</v>
      </c>
    </row>
    <row r="304" spans="1:11" ht="25.5" x14ac:dyDescent="0.2">
      <c r="A304" s="60"/>
      <c r="B304" s="60"/>
      <c r="C304" s="60"/>
      <c r="D304" s="60"/>
      <c r="E304" s="60"/>
      <c r="F304" s="60" t="s">
        <v>2854</v>
      </c>
      <c r="G304" s="61">
        <v>145.83000000000001</v>
      </c>
      <c r="H304" s="60" t="s">
        <v>2855</v>
      </c>
      <c r="I304" s="61">
        <v>0</v>
      </c>
      <c r="J304" s="60" t="s">
        <v>2856</v>
      </c>
      <c r="K304" s="61">
        <v>145.83000000000001</v>
      </c>
    </row>
    <row r="305" spans="1:11" ht="26.25" thickBot="1" x14ac:dyDescent="0.25">
      <c r="A305" s="60"/>
      <c r="B305" s="60"/>
      <c r="C305" s="60"/>
      <c r="D305" s="60"/>
      <c r="E305" s="60"/>
      <c r="F305" s="60" t="s">
        <v>2857</v>
      </c>
      <c r="G305" s="61">
        <v>137.38999999999999</v>
      </c>
      <c r="H305" s="122"/>
      <c r="I305" s="122" t="s">
        <v>2858</v>
      </c>
      <c r="J305" s="60"/>
      <c r="K305" s="61">
        <v>691.81</v>
      </c>
    </row>
    <row r="306" spans="1:11" ht="0.95" customHeight="1" thickTop="1" x14ac:dyDescent="0.2">
      <c r="A306" s="62"/>
      <c r="B306" s="62"/>
      <c r="C306" s="62"/>
      <c r="D306" s="62"/>
      <c r="E306" s="62"/>
      <c r="F306" s="62"/>
      <c r="G306" s="62"/>
      <c r="H306" s="62"/>
      <c r="I306" s="62"/>
      <c r="J306" s="62"/>
      <c r="K306" s="62"/>
    </row>
    <row r="307" spans="1:11" ht="18" customHeight="1" x14ac:dyDescent="0.2">
      <c r="A307" s="42" t="s">
        <v>2613</v>
      </c>
      <c r="B307" s="43" t="s">
        <v>20</v>
      </c>
      <c r="C307" s="42" t="s">
        <v>21</v>
      </c>
      <c r="D307" s="42" t="s">
        <v>1</v>
      </c>
      <c r="E307" s="124" t="s">
        <v>22</v>
      </c>
      <c r="F307" s="124"/>
      <c r="G307" s="44" t="s">
        <v>23</v>
      </c>
      <c r="H307" s="43" t="s">
        <v>2</v>
      </c>
      <c r="I307" s="43" t="s">
        <v>2835</v>
      </c>
      <c r="J307" s="43" t="s">
        <v>24</v>
      </c>
      <c r="K307" s="43" t="s">
        <v>3</v>
      </c>
    </row>
    <row r="308" spans="1:11" ht="24" customHeight="1" x14ac:dyDescent="0.2">
      <c r="A308" s="45" t="s">
        <v>2836</v>
      </c>
      <c r="B308" s="46" t="s">
        <v>510</v>
      </c>
      <c r="C308" s="45" t="s">
        <v>36</v>
      </c>
      <c r="D308" s="45" t="s">
        <v>511</v>
      </c>
      <c r="E308" s="119" t="s">
        <v>397</v>
      </c>
      <c r="F308" s="119"/>
      <c r="G308" s="47" t="s">
        <v>186</v>
      </c>
      <c r="H308" s="48">
        <v>1</v>
      </c>
      <c r="I308" s="49"/>
      <c r="J308" s="49">
        <v>17753.95</v>
      </c>
      <c r="K308" s="49">
        <v>17753.95</v>
      </c>
    </row>
    <row r="309" spans="1:11" ht="24" customHeight="1" x14ac:dyDescent="0.2">
      <c r="A309" s="55" t="s">
        <v>2847</v>
      </c>
      <c r="B309" s="56" t="s">
        <v>3056</v>
      </c>
      <c r="C309" s="55" t="s">
        <v>36</v>
      </c>
      <c r="D309" s="55" t="s">
        <v>511</v>
      </c>
      <c r="E309" s="121" t="s">
        <v>2850</v>
      </c>
      <c r="F309" s="121"/>
      <c r="G309" s="57" t="s">
        <v>186</v>
      </c>
      <c r="H309" s="58">
        <v>1</v>
      </c>
      <c r="I309" s="58">
        <v>0</v>
      </c>
      <c r="J309" s="59">
        <v>17753.95</v>
      </c>
      <c r="K309" s="59">
        <v>17753.95</v>
      </c>
    </row>
    <row r="310" spans="1:11" ht="25.5" x14ac:dyDescent="0.2">
      <c r="A310" s="60"/>
      <c r="B310" s="60"/>
      <c r="C310" s="60"/>
      <c r="D310" s="60"/>
      <c r="E310" s="60"/>
      <c r="F310" s="60" t="s">
        <v>2854</v>
      </c>
      <c r="G310" s="61">
        <v>0</v>
      </c>
      <c r="H310" s="60" t="s">
        <v>2855</v>
      </c>
      <c r="I310" s="61">
        <v>0</v>
      </c>
      <c r="J310" s="60" t="s">
        <v>2856</v>
      </c>
      <c r="K310" s="61">
        <v>0</v>
      </c>
    </row>
    <row r="311" spans="1:11" ht="26.25" thickBot="1" x14ac:dyDescent="0.25">
      <c r="A311" s="60"/>
      <c r="B311" s="60"/>
      <c r="C311" s="60"/>
      <c r="D311" s="60"/>
      <c r="E311" s="60"/>
      <c r="F311" s="60" t="s">
        <v>2857</v>
      </c>
      <c r="G311" s="61">
        <v>4399.43</v>
      </c>
      <c r="H311" s="122"/>
      <c r="I311" s="122" t="s">
        <v>2858</v>
      </c>
      <c r="J311" s="60"/>
      <c r="K311" s="61">
        <v>22153.38</v>
      </c>
    </row>
    <row r="312" spans="1:11" ht="0.95" customHeight="1" thickTop="1" x14ac:dyDescent="0.2">
      <c r="A312" s="62"/>
      <c r="B312" s="62"/>
      <c r="C312" s="62"/>
      <c r="D312" s="62"/>
      <c r="E312" s="62"/>
      <c r="F312" s="62"/>
      <c r="G312" s="62"/>
      <c r="H312" s="62"/>
      <c r="I312" s="62"/>
      <c r="J312" s="62"/>
      <c r="K312" s="62"/>
    </row>
    <row r="313" spans="1:11" ht="18" customHeight="1" x14ac:dyDescent="0.2">
      <c r="A313" s="42" t="s">
        <v>2616</v>
      </c>
      <c r="B313" s="43" t="s">
        <v>20</v>
      </c>
      <c r="C313" s="42" t="s">
        <v>21</v>
      </c>
      <c r="D313" s="42" t="s">
        <v>1</v>
      </c>
      <c r="E313" s="124" t="s">
        <v>22</v>
      </c>
      <c r="F313" s="124"/>
      <c r="G313" s="44" t="s">
        <v>23</v>
      </c>
      <c r="H313" s="43" t="s">
        <v>2</v>
      </c>
      <c r="I313" s="43" t="s">
        <v>2835</v>
      </c>
      <c r="J313" s="43" t="s">
        <v>24</v>
      </c>
      <c r="K313" s="43" t="s">
        <v>3</v>
      </c>
    </row>
    <row r="314" spans="1:11" ht="26.1" customHeight="1" x14ac:dyDescent="0.2">
      <c r="A314" s="45" t="s">
        <v>2836</v>
      </c>
      <c r="B314" s="46" t="s">
        <v>1644</v>
      </c>
      <c r="C314" s="45" t="s">
        <v>36</v>
      </c>
      <c r="D314" s="45" t="s">
        <v>1645</v>
      </c>
      <c r="E314" s="119" t="s">
        <v>1646</v>
      </c>
      <c r="F314" s="119"/>
      <c r="G314" s="47" t="s">
        <v>186</v>
      </c>
      <c r="H314" s="48">
        <v>1</v>
      </c>
      <c r="I314" s="49"/>
      <c r="J314" s="49">
        <v>789</v>
      </c>
      <c r="K314" s="49">
        <v>789</v>
      </c>
    </row>
    <row r="315" spans="1:11" ht="26.1" customHeight="1" x14ac:dyDescent="0.2">
      <c r="A315" s="55" t="s">
        <v>2847</v>
      </c>
      <c r="B315" s="56" t="s">
        <v>3057</v>
      </c>
      <c r="C315" s="55" t="s">
        <v>36</v>
      </c>
      <c r="D315" s="55" t="s">
        <v>1645</v>
      </c>
      <c r="E315" s="121" t="s">
        <v>2850</v>
      </c>
      <c r="F315" s="121"/>
      <c r="G315" s="57" t="s">
        <v>186</v>
      </c>
      <c r="H315" s="58">
        <v>1</v>
      </c>
      <c r="I315" s="58">
        <v>0</v>
      </c>
      <c r="J315" s="59">
        <v>789</v>
      </c>
      <c r="K315" s="59">
        <v>789</v>
      </c>
    </row>
    <row r="316" spans="1:11" ht="25.5" x14ac:dyDescent="0.2">
      <c r="A316" s="60"/>
      <c r="B316" s="60"/>
      <c r="C316" s="60"/>
      <c r="D316" s="60"/>
      <c r="E316" s="60"/>
      <c r="F316" s="60" t="s">
        <v>2854</v>
      </c>
      <c r="G316" s="61">
        <v>0</v>
      </c>
      <c r="H316" s="60" t="s">
        <v>2855</v>
      </c>
      <c r="I316" s="61">
        <v>0</v>
      </c>
      <c r="J316" s="60" t="s">
        <v>2856</v>
      </c>
      <c r="K316" s="61">
        <v>0</v>
      </c>
    </row>
    <row r="317" spans="1:11" ht="26.25" thickBot="1" x14ac:dyDescent="0.25">
      <c r="A317" s="60"/>
      <c r="B317" s="60"/>
      <c r="C317" s="60"/>
      <c r="D317" s="60"/>
      <c r="E317" s="60"/>
      <c r="F317" s="60" t="s">
        <v>2857</v>
      </c>
      <c r="G317" s="61">
        <v>195.51</v>
      </c>
      <c r="H317" s="122"/>
      <c r="I317" s="122" t="s">
        <v>2858</v>
      </c>
      <c r="J317" s="60"/>
      <c r="K317" s="61">
        <v>984.51</v>
      </c>
    </row>
    <row r="318" spans="1:11" ht="0.95" customHeight="1" thickTop="1" x14ac:dyDescent="0.2">
      <c r="A318" s="62"/>
      <c r="B318" s="62"/>
      <c r="C318" s="62"/>
      <c r="D318" s="62"/>
      <c r="E318" s="62"/>
      <c r="F318" s="62"/>
      <c r="G318" s="62"/>
      <c r="H318" s="62"/>
      <c r="I318" s="62"/>
      <c r="J318" s="62"/>
      <c r="K318" s="62"/>
    </row>
    <row r="319" spans="1:11" ht="18" customHeight="1" x14ac:dyDescent="0.2">
      <c r="A319" s="42" t="s">
        <v>2617</v>
      </c>
      <c r="B319" s="43" t="s">
        <v>20</v>
      </c>
      <c r="C319" s="42" t="s">
        <v>21</v>
      </c>
      <c r="D319" s="42" t="s">
        <v>1</v>
      </c>
      <c r="E319" s="124" t="s">
        <v>22</v>
      </c>
      <c r="F319" s="124"/>
      <c r="G319" s="44" t="s">
        <v>23</v>
      </c>
      <c r="H319" s="43" t="s">
        <v>2</v>
      </c>
      <c r="I319" s="43" t="s">
        <v>2835</v>
      </c>
      <c r="J319" s="43" t="s">
        <v>24</v>
      </c>
      <c r="K319" s="43" t="s">
        <v>3</v>
      </c>
    </row>
    <row r="320" spans="1:11" ht="39" customHeight="1" x14ac:dyDescent="0.2">
      <c r="A320" s="45" t="s">
        <v>2836</v>
      </c>
      <c r="B320" s="46" t="s">
        <v>1696</v>
      </c>
      <c r="C320" s="45" t="s">
        <v>36</v>
      </c>
      <c r="D320" s="45" t="s">
        <v>1697</v>
      </c>
      <c r="E320" s="119" t="s">
        <v>980</v>
      </c>
      <c r="F320" s="119"/>
      <c r="G320" s="47" t="s">
        <v>186</v>
      </c>
      <c r="H320" s="48">
        <v>1</v>
      </c>
      <c r="I320" s="49"/>
      <c r="J320" s="49">
        <v>607.5</v>
      </c>
      <c r="K320" s="49">
        <v>607.5</v>
      </c>
    </row>
    <row r="321" spans="1:11" ht="24" customHeight="1" x14ac:dyDescent="0.2">
      <c r="A321" s="50" t="s">
        <v>2837</v>
      </c>
      <c r="B321" s="51" t="s">
        <v>2992</v>
      </c>
      <c r="C321" s="50" t="s">
        <v>27</v>
      </c>
      <c r="D321" s="50" t="s">
        <v>2993</v>
      </c>
      <c r="E321" s="120" t="s">
        <v>56</v>
      </c>
      <c r="F321" s="120"/>
      <c r="G321" s="52" t="s">
        <v>2843</v>
      </c>
      <c r="H321" s="53">
        <v>3.4819</v>
      </c>
      <c r="I321" s="53">
        <v>0</v>
      </c>
      <c r="J321" s="54">
        <v>36.299999999999997</v>
      </c>
      <c r="K321" s="54">
        <v>126.39</v>
      </c>
    </row>
    <row r="322" spans="1:11" ht="26.1" customHeight="1" x14ac:dyDescent="0.2">
      <c r="A322" s="50" t="s">
        <v>2837</v>
      </c>
      <c r="B322" s="51" t="s">
        <v>2994</v>
      </c>
      <c r="C322" s="50" t="s">
        <v>27</v>
      </c>
      <c r="D322" s="50" t="s">
        <v>2995</v>
      </c>
      <c r="E322" s="120" t="s">
        <v>56</v>
      </c>
      <c r="F322" s="120"/>
      <c r="G322" s="52" t="s">
        <v>2843</v>
      </c>
      <c r="H322" s="53">
        <v>3.4819</v>
      </c>
      <c r="I322" s="53">
        <v>0</v>
      </c>
      <c r="J322" s="54">
        <v>27.47</v>
      </c>
      <c r="K322" s="54">
        <v>95.64</v>
      </c>
    </row>
    <row r="323" spans="1:11" ht="26.1" customHeight="1" x14ac:dyDescent="0.2">
      <c r="A323" s="55" t="s">
        <v>2847</v>
      </c>
      <c r="B323" s="56" t="s">
        <v>3040</v>
      </c>
      <c r="C323" s="55" t="s">
        <v>27</v>
      </c>
      <c r="D323" s="55" t="s">
        <v>3041</v>
      </c>
      <c r="E323" s="121" t="s">
        <v>2850</v>
      </c>
      <c r="F323" s="121"/>
      <c r="G323" s="57" t="s">
        <v>186</v>
      </c>
      <c r="H323" s="58">
        <v>1</v>
      </c>
      <c r="I323" s="58">
        <v>0</v>
      </c>
      <c r="J323" s="59">
        <v>144.53</v>
      </c>
      <c r="K323" s="59">
        <v>144.53</v>
      </c>
    </row>
    <row r="324" spans="1:11" ht="39" customHeight="1" x14ac:dyDescent="0.2">
      <c r="A324" s="55" t="s">
        <v>2847</v>
      </c>
      <c r="B324" s="56" t="s">
        <v>3034</v>
      </c>
      <c r="C324" s="55" t="s">
        <v>73</v>
      </c>
      <c r="D324" s="55" t="s">
        <v>3035</v>
      </c>
      <c r="E324" s="121" t="s">
        <v>2850</v>
      </c>
      <c r="F324" s="121"/>
      <c r="G324" s="57" t="s">
        <v>596</v>
      </c>
      <c r="H324" s="58">
        <v>2</v>
      </c>
      <c r="I324" s="58">
        <v>0</v>
      </c>
      <c r="J324" s="59">
        <v>8.25</v>
      </c>
      <c r="K324" s="59">
        <v>16.5</v>
      </c>
    </row>
    <row r="325" spans="1:11" ht="24" customHeight="1" x14ac:dyDescent="0.2">
      <c r="A325" s="55" t="s">
        <v>2847</v>
      </c>
      <c r="B325" s="56" t="s">
        <v>3038</v>
      </c>
      <c r="C325" s="55" t="s">
        <v>235</v>
      </c>
      <c r="D325" s="55" t="s">
        <v>3039</v>
      </c>
      <c r="E325" s="121" t="s">
        <v>2850</v>
      </c>
      <c r="F325" s="121"/>
      <c r="G325" s="57" t="s">
        <v>186</v>
      </c>
      <c r="H325" s="58">
        <v>3</v>
      </c>
      <c r="I325" s="58">
        <v>0</v>
      </c>
      <c r="J325" s="59">
        <v>9.83</v>
      </c>
      <c r="K325" s="59">
        <v>29.49</v>
      </c>
    </row>
    <row r="326" spans="1:11" ht="39" customHeight="1" x14ac:dyDescent="0.2">
      <c r="A326" s="55" t="s">
        <v>2847</v>
      </c>
      <c r="B326" s="56" t="s">
        <v>3036</v>
      </c>
      <c r="C326" s="55" t="s">
        <v>73</v>
      </c>
      <c r="D326" s="55" t="s">
        <v>3037</v>
      </c>
      <c r="E326" s="121" t="s">
        <v>2850</v>
      </c>
      <c r="F326" s="121"/>
      <c r="G326" s="57" t="s">
        <v>596</v>
      </c>
      <c r="H326" s="58">
        <v>1</v>
      </c>
      <c r="I326" s="58">
        <v>0</v>
      </c>
      <c r="J326" s="59">
        <v>81.37</v>
      </c>
      <c r="K326" s="59">
        <v>81.37</v>
      </c>
    </row>
    <row r="327" spans="1:11" ht="26.1" customHeight="1" x14ac:dyDescent="0.2">
      <c r="A327" s="55" t="s">
        <v>2847</v>
      </c>
      <c r="B327" s="56" t="s">
        <v>3042</v>
      </c>
      <c r="C327" s="55" t="s">
        <v>1775</v>
      </c>
      <c r="D327" s="55" t="s">
        <v>3043</v>
      </c>
      <c r="E327" s="121" t="s">
        <v>2850</v>
      </c>
      <c r="F327" s="121"/>
      <c r="G327" s="57" t="s">
        <v>186</v>
      </c>
      <c r="H327" s="58">
        <v>1</v>
      </c>
      <c r="I327" s="58">
        <v>0</v>
      </c>
      <c r="J327" s="59">
        <v>113.58</v>
      </c>
      <c r="K327" s="59">
        <v>113.58</v>
      </c>
    </row>
    <row r="328" spans="1:11" ht="25.5" x14ac:dyDescent="0.2">
      <c r="A328" s="60"/>
      <c r="B328" s="60"/>
      <c r="C328" s="60"/>
      <c r="D328" s="60"/>
      <c r="E328" s="60"/>
      <c r="F328" s="60" t="s">
        <v>2854</v>
      </c>
      <c r="G328" s="61">
        <v>155.25</v>
      </c>
      <c r="H328" s="60" t="s">
        <v>2855</v>
      </c>
      <c r="I328" s="61">
        <v>0</v>
      </c>
      <c r="J328" s="60" t="s">
        <v>2856</v>
      </c>
      <c r="K328" s="61">
        <v>155.25</v>
      </c>
    </row>
    <row r="329" spans="1:11" ht="26.25" thickBot="1" x14ac:dyDescent="0.25">
      <c r="A329" s="60"/>
      <c r="B329" s="60"/>
      <c r="C329" s="60"/>
      <c r="D329" s="60"/>
      <c r="E329" s="60"/>
      <c r="F329" s="60" t="s">
        <v>2857</v>
      </c>
      <c r="G329" s="61">
        <v>150.54</v>
      </c>
      <c r="H329" s="122"/>
      <c r="I329" s="122" t="s">
        <v>2858</v>
      </c>
      <c r="J329" s="60"/>
      <c r="K329" s="61">
        <v>758.04</v>
      </c>
    </row>
    <row r="330" spans="1:11" ht="0.95" customHeight="1" thickTop="1" x14ac:dyDescent="0.2">
      <c r="A330" s="62"/>
      <c r="B330" s="62"/>
      <c r="C330" s="62"/>
      <c r="D330" s="62"/>
      <c r="E330" s="62"/>
      <c r="F330" s="62"/>
      <c r="G330" s="62"/>
      <c r="H330" s="62"/>
      <c r="I330" s="62"/>
      <c r="J330" s="62"/>
      <c r="K330" s="62"/>
    </row>
    <row r="331" spans="1:11" ht="18" customHeight="1" x14ac:dyDescent="0.2">
      <c r="A331" s="42" t="s">
        <v>2620</v>
      </c>
      <c r="B331" s="43" t="s">
        <v>20</v>
      </c>
      <c r="C331" s="42" t="s">
        <v>21</v>
      </c>
      <c r="D331" s="42" t="s">
        <v>1</v>
      </c>
      <c r="E331" s="124" t="s">
        <v>22</v>
      </c>
      <c r="F331" s="124"/>
      <c r="G331" s="44" t="s">
        <v>23</v>
      </c>
      <c r="H331" s="43" t="s">
        <v>2</v>
      </c>
      <c r="I331" s="43" t="s">
        <v>2835</v>
      </c>
      <c r="J331" s="43" t="s">
        <v>24</v>
      </c>
      <c r="K331" s="43" t="s">
        <v>3</v>
      </c>
    </row>
    <row r="332" spans="1:11" ht="39" customHeight="1" x14ac:dyDescent="0.2">
      <c r="A332" s="45" t="s">
        <v>2836</v>
      </c>
      <c r="B332" s="46" t="s">
        <v>460</v>
      </c>
      <c r="C332" s="45" t="s">
        <v>36</v>
      </c>
      <c r="D332" s="45" t="s">
        <v>461</v>
      </c>
      <c r="E332" s="119" t="s">
        <v>397</v>
      </c>
      <c r="F332" s="119"/>
      <c r="G332" s="47" t="s">
        <v>186</v>
      </c>
      <c r="H332" s="48">
        <v>1</v>
      </c>
      <c r="I332" s="49"/>
      <c r="J332" s="49">
        <v>22315.37</v>
      </c>
      <c r="K332" s="49">
        <v>22315.37</v>
      </c>
    </row>
    <row r="333" spans="1:11" ht="39" customHeight="1" x14ac:dyDescent="0.2">
      <c r="A333" s="55" t="s">
        <v>2847</v>
      </c>
      <c r="B333" s="56" t="s">
        <v>3058</v>
      </c>
      <c r="C333" s="55" t="s">
        <v>36</v>
      </c>
      <c r="D333" s="55" t="s">
        <v>461</v>
      </c>
      <c r="E333" s="121" t="s">
        <v>2850</v>
      </c>
      <c r="F333" s="121"/>
      <c r="G333" s="57" t="s">
        <v>186</v>
      </c>
      <c r="H333" s="58">
        <v>1</v>
      </c>
      <c r="I333" s="58">
        <v>0</v>
      </c>
      <c r="J333" s="59">
        <v>22315.37</v>
      </c>
      <c r="K333" s="59">
        <v>22315.37</v>
      </c>
    </row>
    <row r="334" spans="1:11" ht="25.5" x14ac:dyDescent="0.2">
      <c r="A334" s="60"/>
      <c r="B334" s="60"/>
      <c r="C334" s="60"/>
      <c r="D334" s="60"/>
      <c r="E334" s="60"/>
      <c r="F334" s="60" t="s">
        <v>2854</v>
      </c>
      <c r="G334" s="61">
        <v>0</v>
      </c>
      <c r="H334" s="60" t="s">
        <v>2855</v>
      </c>
      <c r="I334" s="61">
        <v>0</v>
      </c>
      <c r="J334" s="60" t="s">
        <v>2856</v>
      </c>
      <c r="K334" s="61">
        <v>0</v>
      </c>
    </row>
    <row r="335" spans="1:11" ht="26.25" thickBot="1" x14ac:dyDescent="0.25">
      <c r="A335" s="60"/>
      <c r="B335" s="60"/>
      <c r="C335" s="60"/>
      <c r="D335" s="60"/>
      <c r="E335" s="60"/>
      <c r="F335" s="60" t="s">
        <v>2857</v>
      </c>
      <c r="G335" s="61">
        <v>5529.75</v>
      </c>
      <c r="H335" s="122"/>
      <c r="I335" s="122" t="s">
        <v>2858</v>
      </c>
      <c r="J335" s="60"/>
      <c r="K335" s="61">
        <v>27845.119999999999</v>
      </c>
    </row>
    <row r="336" spans="1:11" ht="0.95" customHeight="1" thickTop="1" x14ac:dyDescent="0.2">
      <c r="A336" s="62"/>
      <c r="B336" s="62"/>
      <c r="C336" s="62"/>
      <c r="D336" s="62"/>
      <c r="E336" s="62"/>
      <c r="F336" s="62"/>
      <c r="G336" s="62"/>
      <c r="H336" s="62"/>
      <c r="I336" s="62"/>
      <c r="J336" s="62"/>
      <c r="K336" s="62"/>
    </row>
    <row r="337" spans="1:11" ht="18" customHeight="1" x14ac:dyDescent="0.2">
      <c r="A337" s="42" t="s">
        <v>2624</v>
      </c>
      <c r="B337" s="43" t="s">
        <v>20</v>
      </c>
      <c r="C337" s="42" t="s">
        <v>21</v>
      </c>
      <c r="D337" s="42" t="s">
        <v>1</v>
      </c>
      <c r="E337" s="124" t="s">
        <v>22</v>
      </c>
      <c r="F337" s="124"/>
      <c r="G337" s="44" t="s">
        <v>23</v>
      </c>
      <c r="H337" s="43" t="s">
        <v>2</v>
      </c>
      <c r="I337" s="43" t="s">
        <v>2835</v>
      </c>
      <c r="J337" s="43" t="s">
        <v>24</v>
      </c>
      <c r="K337" s="43" t="s">
        <v>3</v>
      </c>
    </row>
    <row r="338" spans="1:11" ht="78" customHeight="1" x14ac:dyDescent="0.2">
      <c r="A338" s="45" t="s">
        <v>2836</v>
      </c>
      <c r="B338" s="46" t="s">
        <v>97</v>
      </c>
      <c r="C338" s="45" t="s">
        <v>36</v>
      </c>
      <c r="D338" s="45" t="s">
        <v>98</v>
      </c>
      <c r="E338" s="119" t="s">
        <v>99</v>
      </c>
      <c r="F338" s="119"/>
      <c r="G338" s="47" t="s">
        <v>66</v>
      </c>
      <c r="H338" s="48">
        <v>1</v>
      </c>
      <c r="I338" s="49"/>
      <c r="J338" s="49">
        <v>186.24</v>
      </c>
      <c r="K338" s="49">
        <v>186.24</v>
      </c>
    </row>
    <row r="339" spans="1:11" ht="24" customHeight="1" x14ac:dyDescent="0.2">
      <c r="A339" s="50" t="s">
        <v>2837</v>
      </c>
      <c r="B339" s="51" t="s">
        <v>2841</v>
      </c>
      <c r="C339" s="50" t="s">
        <v>27</v>
      </c>
      <c r="D339" s="50" t="s">
        <v>2842</v>
      </c>
      <c r="E339" s="120" t="s">
        <v>56</v>
      </c>
      <c r="F339" s="120"/>
      <c r="G339" s="52" t="s">
        <v>2843</v>
      </c>
      <c r="H339" s="53">
        <v>0.37656060000000002</v>
      </c>
      <c r="I339" s="53">
        <v>0</v>
      </c>
      <c r="J339" s="54">
        <v>26.14</v>
      </c>
      <c r="K339" s="54">
        <v>9.84</v>
      </c>
    </row>
    <row r="340" spans="1:11" ht="24" customHeight="1" x14ac:dyDescent="0.2">
      <c r="A340" s="50" t="s">
        <v>2837</v>
      </c>
      <c r="B340" s="51" t="s">
        <v>3059</v>
      </c>
      <c r="C340" s="50" t="s">
        <v>27</v>
      </c>
      <c r="D340" s="50" t="s">
        <v>3060</v>
      </c>
      <c r="E340" s="120" t="s">
        <v>56</v>
      </c>
      <c r="F340" s="120"/>
      <c r="G340" s="52" t="s">
        <v>2843</v>
      </c>
      <c r="H340" s="53">
        <v>0.75312129999999999</v>
      </c>
      <c r="I340" s="53">
        <v>0</v>
      </c>
      <c r="J340" s="54">
        <v>35.520000000000003</v>
      </c>
      <c r="K340" s="54">
        <v>26.75</v>
      </c>
    </row>
    <row r="341" spans="1:11" ht="39" customHeight="1" x14ac:dyDescent="0.2">
      <c r="A341" s="50" t="s">
        <v>2837</v>
      </c>
      <c r="B341" s="51" t="s">
        <v>3061</v>
      </c>
      <c r="C341" s="50" t="s">
        <v>27</v>
      </c>
      <c r="D341" s="50" t="s">
        <v>3062</v>
      </c>
      <c r="E341" s="120" t="s">
        <v>253</v>
      </c>
      <c r="F341" s="120"/>
      <c r="G341" s="52" t="s">
        <v>84</v>
      </c>
      <c r="H341" s="53">
        <v>4.4505999999999999E-3</v>
      </c>
      <c r="I341" s="53">
        <v>0</v>
      </c>
      <c r="J341" s="54">
        <v>538.17999999999995</v>
      </c>
      <c r="K341" s="54">
        <v>2.39</v>
      </c>
    </row>
    <row r="342" spans="1:11" ht="26.1" customHeight="1" x14ac:dyDescent="0.2">
      <c r="A342" s="55" t="s">
        <v>2847</v>
      </c>
      <c r="B342" s="56" t="s">
        <v>3063</v>
      </c>
      <c r="C342" s="55" t="s">
        <v>27</v>
      </c>
      <c r="D342" s="55" t="s">
        <v>3064</v>
      </c>
      <c r="E342" s="121" t="s">
        <v>2850</v>
      </c>
      <c r="F342" s="121"/>
      <c r="G342" s="57" t="s">
        <v>730</v>
      </c>
      <c r="H342" s="58">
        <v>7.9674900000000007E-2</v>
      </c>
      <c r="I342" s="58">
        <v>0</v>
      </c>
      <c r="J342" s="59">
        <v>24</v>
      </c>
      <c r="K342" s="59">
        <v>1.91</v>
      </c>
    </row>
    <row r="343" spans="1:11" ht="39" customHeight="1" x14ac:dyDescent="0.2">
      <c r="A343" s="55" t="s">
        <v>2847</v>
      </c>
      <c r="B343" s="56" t="s">
        <v>3065</v>
      </c>
      <c r="C343" s="55" t="s">
        <v>27</v>
      </c>
      <c r="D343" s="55" t="s">
        <v>3066</v>
      </c>
      <c r="E343" s="121" t="s">
        <v>2850</v>
      </c>
      <c r="F343" s="121"/>
      <c r="G343" s="57" t="s">
        <v>30</v>
      </c>
      <c r="H343" s="58">
        <v>0.62536510000000001</v>
      </c>
      <c r="I343" s="58">
        <v>0</v>
      </c>
      <c r="J343" s="59">
        <v>87.21</v>
      </c>
      <c r="K343" s="59">
        <v>54.53</v>
      </c>
    </row>
    <row r="344" spans="1:11" ht="39" customHeight="1" x14ac:dyDescent="0.2">
      <c r="A344" s="55" t="s">
        <v>2847</v>
      </c>
      <c r="B344" s="56" t="s">
        <v>3065</v>
      </c>
      <c r="C344" s="55" t="s">
        <v>27</v>
      </c>
      <c r="D344" s="55" t="s">
        <v>3066</v>
      </c>
      <c r="E344" s="121" t="s">
        <v>2850</v>
      </c>
      <c r="F344" s="121"/>
      <c r="G344" s="57" t="s">
        <v>30</v>
      </c>
      <c r="H344" s="58">
        <v>0.62536510000000001</v>
      </c>
      <c r="I344" s="58">
        <v>0</v>
      </c>
      <c r="J344" s="59">
        <v>87.21</v>
      </c>
      <c r="K344" s="59">
        <v>54.53</v>
      </c>
    </row>
    <row r="345" spans="1:11" ht="26.1" customHeight="1" x14ac:dyDescent="0.2">
      <c r="A345" s="55" t="s">
        <v>2847</v>
      </c>
      <c r="B345" s="56" t="s">
        <v>3067</v>
      </c>
      <c r="C345" s="55" t="s">
        <v>27</v>
      </c>
      <c r="D345" s="55" t="s">
        <v>3068</v>
      </c>
      <c r="E345" s="121" t="s">
        <v>2850</v>
      </c>
      <c r="F345" s="121"/>
      <c r="G345" s="57" t="s">
        <v>730</v>
      </c>
      <c r="H345" s="58">
        <v>2.5303999999999999E-3</v>
      </c>
      <c r="I345" s="58">
        <v>0</v>
      </c>
      <c r="J345" s="59">
        <v>30.59</v>
      </c>
      <c r="K345" s="59">
        <v>7.0000000000000007E-2</v>
      </c>
    </row>
    <row r="346" spans="1:11" ht="26.1" customHeight="1" x14ac:dyDescent="0.2">
      <c r="A346" s="55" t="s">
        <v>2847</v>
      </c>
      <c r="B346" s="56" t="s">
        <v>3069</v>
      </c>
      <c r="C346" s="55" t="s">
        <v>27</v>
      </c>
      <c r="D346" s="55" t="s">
        <v>3070</v>
      </c>
      <c r="E346" s="121" t="s">
        <v>2850</v>
      </c>
      <c r="F346" s="121"/>
      <c r="G346" s="57" t="s">
        <v>66</v>
      </c>
      <c r="H346" s="58">
        <v>1.0202960999999999</v>
      </c>
      <c r="I346" s="58">
        <v>0</v>
      </c>
      <c r="J346" s="59">
        <v>35.5</v>
      </c>
      <c r="K346" s="59">
        <v>36.22</v>
      </c>
    </row>
    <row r="347" spans="1:11" ht="25.5" x14ac:dyDescent="0.2">
      <c r="A347" s="60"/>
      <c r="B347" s="60"/>
      <c r="C347" s="60"/>
      <c r="D347" s="60"/>
      <c r="E347" s="60"/>
      <c r="F347" s="60" t="s">
        <v>2854</v>
      </c>
      <c r="G347" s="61">
        <v>26.3</v>
      </c>
      <c r="H347" s="60" t="s">
        <v>2855</v>
      </c>
      <c r="I347" s="61">
        <v>0</v>
      </c>
      <c r="J347" s="60" t="s">
        <v>2856</v>
      </c>
      <c r="K347" s="61">
        <v>26.3</v>
      </c>
    </row>
    <row r="348" spans="1:11" ht="26.25" thickBot="1" x14ac:dyDescent="0.25">
      <c r="A348" s="60"/>
      <c r="B348" s="60"/>
      <c r="C348" s="60"/>
      <c r="D348" s="60"/>
      <c r="E348" s="60"/>
      <c r="F348" s="60" t="s">
        <v>2857</v>
      </c>
      <c r="G348" s="61">
        <v>46.15</v>
      </c>
      <c r="H348" s="122"/>
      <c r="I348" s="122" t="s">
        <v>2858</v>
      </c>
      <c r="J348" s="60"/>
      <c r="K348" s="61">
        <v>232.39</v>
      </c>
    </row>
    <row r="349" spans="1:11" ht="0.95" customHeight="1" thickTop="1" x14ac:dyDescent="0.2">
      <c r="A349" s="62"/>
      <c r="B349" s="62"/>
      <c r="C349" s="62"/>
      <c r="D349" s="62"/>
      <c r="E349" s="62"/>
      <c r="F349" s="62"/>
      <c r="G349" s="62"/>
      <c r="H349" s="62"/>
      <c r="I349" s="62"/>
      <c r="J349" s="62"/>
      <c r="K349" s="62"/>
    </row>
    <row r="350" spans="1:11" ht="18" customHeight="1" x14ac:dyDescent="0.2">
      <c r="A350" s="42" t="s">
        <v>2645</v>
      </c>
      <c r="B350" s="43" t="s">
        <v>20</v>
      </c>
      <c r="C350" s="42" t="s">
        <v>21</v>
      </c>
      <c r="D350" s="42" t="s">
        <v>1</v>
      </c>
      <c r="E350" s="124" t="s">
        <v>22</v>
      </c>
      <c r="F350" s="124"/>
      <c r="G350" s="44" t="s">
        <v>23</v>
      </c>
      <c r="H350" s="43" t="s">
        <v>2</v>
      </c>
      <c r="I350" s="43" t="s">
        <v>2835</v>
      </c>
      <c r="J350" s="43" t="s">
        <v>24</v>
      </c>
      <c r="K350" s="43" t="s">
        <v>3</v>
      </c>
    </row>
    <row r="351" spans="1:11" ht="78" customHeight="1" x14ac:dyDescent="0.2">
      <c r="A351" s="45" t="s">
        <v>2836</v>
      </c>
      <c r="B351" s="46" t="s">
        <v>97</v>
      </c>
      <c r="C351" s="45" t="s">
        <v>36</v>
      </c>
      <c r="D351" s="45" t="s">
        <v>98</v>
      </c>
      <c r="E351" s="119" t="s">
        <v>99</v>
      </c>
      <c r="F351" s="119"/>
      <c r="G351" s="47" t="s">
        <v>66</v>
      </c>
      <c r="H351" s="48">
        <v>1</v>
      </c>
      <c r="I351" s="49"/>
      <c r="J351" s="49">
        <v>186.24</v>
      </c>
      <c r="K351" s="49">
        <v>186.24</v>
      </c>
    </row>
    <row r="352" spans="1:11" ht="24" customHeight="1" x14ac:dyDescent="0.2">
      <c r="A352" s="50" t="s">
        <v>2837</v>
      </c>
      <c r="B352" s="51" t="s">
        <v>2841</v>
      </c>
      <c r="C352" s="50" t="s">
        <v>27</v>
      </c>
      <c r="D352" s="50" t="s">
        <v>2842</v>
      </c>
      <c r="E352" s="120" t="s">
        <v>56</v>
      </c>
      <c r="F352" s="120"/>
      <c r="G352" s="52" t="s">
        <v>2843</v>
      </c>
      <c r="H352" s="53">
        <v>0.37656060000000002</v>
      </c>
      <c r="I352" s="53">
        <v>0</v>
      </c>
      <c r="J352" s="54">
        <v>26.14</v>
      </c>
      <c r="K352" s="54">
        <v>9.84</v>
      </c>
    </row>
    <row r="353" spans="1:11" ht="24" customHeight="1" x14ac:dyDescent="0.2">
      <c r="A353" s="50" t="s">
        <v>2837</v>
      </c>
      <c r="B353" s="51" t="s">
        <v>3059</v>
      </c>
      <c r="C353" s="50" t="s">
        <v>27</v>
      </c>
      <c r="D353" s="50" t="s">
        <v>3060</v>
      </c>
      <c r="E353" s="120" t="s">
        <v>56</v>
      </c>
      <c r="F353" s="120"/>
      <c r="G353" s="52" t="s">
        <v>2843</v>
      </c>
      <c r="H353" s="53">
        <v>0.75312129999999999</v>
      </c>
      <c r="I353" s="53">
        <v>0</v>
      </c>
      <c r="J353" s="54">
        <v>35.520000000000003</v>
      </c>
      <c r="K353" s="54">
        <v>26.75</v>
      </c>
    </row>
    <row r="354" spans="1:11" ht="39" customHeight="1" x14ac:dyDescent="0.2">
      <c r="A354" s="50" t="s">
        <v>2837</v>
      </c>
      <c r="B354" s="51" t="s">
        <v>3061</v>
      </c>
      <c r="C354" s="50" t="s">
        <v>27</v>
      </c>
      <c r="D354" s="50" t="s">
        <v>3062</v>
      </c>
      <c r="E354" s="120" t="s">
        <v>253</v>
      </c>
      <c r="F354" s="120"/>
      <c r="G354" s="52" t="s">
        <v>84</v>
      </c>
      <c r="H354" s="53">
        <v>4.4505999999999999E-3</v>
      </c>
      <c r="I354" s="53">
        <v>0</v>
      </c>
      <c r="J354" s="54">
        <v>538.17999999999995</v>
      </c>
      <c r="K354" s="54">
        <v>2.39</v>
      </c>
    </row>
    <row r="355" spans="1:11" ht="26.1" customHeight="1" x14ac:dyDescent="0.2">
      <c r="A355" s="55" t="s">
        <v>2847</v>
      </c>
      <c r="B355" s="56" t="s">
        <v>3063</v>
      </c>
      <c r="C355" s="55" t="s">
        <v>27</v>
      </c>
      <c r="D355" s="55" t="s">
        <v>3064</v>
      </c>
      <c r="E355" s="121" t="s">
        <v>2850</v>
      </c>
      <c r="F355" s="121"/>
      <c r="G355" s="57" t="s">
        <v>730</v>
      </c>
      <c r="H355" s="58">
        <v>7.9674900000000007E-2</v>
      </c>
      <c r="I355" s="58">
        <v>0</v>
      </c>
      <c r="J355" s="59">
        <v>24</v>
      </c>
      <c r="K355" s="59">
        <v>1.91</v>
      </c>
    </row>
    <row r="356" spans="1:11" ht="39" customHeight="1" x14ac:dyDescent="0.2">
      <c r="A356" s="55" t="s">
        <v>2847</v>
      </c>
      <c r="B356" s="56" t="s">
        <v>3065</v>
      </c>
      <c r="C356" s="55" t="s">
        <v>27</v>
      </c>
      <c r="D356" s="55" t="s">
        <v>3066</v>
      </c>
      <c r="E356" s="121" t="s">
        <v>2850</v>
      </c>
      <c r="F356" s="121"/>
      <c r="G356" s="57" t="s">
        <v>30</v>
      </c>
      <c r="H356" s="58">
        <v>0.62536510000000001</v>
      </c>
      <c r="I356" s="58">
        <v>0</v>
      </c>
      <c r="J356" s="59">
        <v>87.21</v>
      </c>
      <c r="K356" s="59">
        <v>54.53</v>
      </c>
    </row>
    <row r="357" spans="1:11" ht="39" customHeight="1" x14ac:dyDescent="0.2">
      <c r="A357" s="55" t="s">
        <v>2847</v>
      </c>
      <c r="B357" s="56" t="s">
        <v>3065</v>
      </c>
      <c r="C357" s="55" t="s">
        <v>27</v>
      </c>
      <c r="D357" s="55" t="s">
        <v>3066</v>
      </c>
      <c r="E357" s="121" t="s">
        <v>2850</v>
      </c>
      <c r="F357" s="121"/>
      <c r="G357" s="57" t="s">
        <v>30</v>
      </c>
      <c r="H357" s="58">
        <v>0.62536510000000001</v>
      </c>
      <c r="I357" s="58">
        <v>0</v>
      </c>
      <c r="J357" s="59">
        <v>87.21</v>
      </c>
      <c r="K357" s="59">
        <v>54.53</v>
      </c>
    </row>
    <row r="358" spans="1:11" ht="26.1" customHeight="1" x14ac:dyDescent="0.2">
      <c r="A358" s="55" t="s">
        <v>2847</v>
      </c>
      <c r="B358" s="56" t="s">
        <v>3067</v>
      </c>
      <c r="C358" s="55" t="s">
        <v>27</v>
      </c>
      <c r="D358" s="55" t="s">
        <v>3068</v>
      </c>
      <c r="E358" s="121" t="s">
        <v>2850</v>
      </c>
      <c r="F358" s="121"/>
      <c r="G358" s="57" t="s">
        <v>730</v>
      </c>
      <c r="H358" s="58">
        <v>2.5303999999999999E-3</v>
      </c>
      <c r="I358" s="58">
        <v>0</v>
      </c>
      <c r="J358" s="59">
        <v>30.59</v>
      </c>
      <c r="K358" s="59">
        <v>7.0000000000000007E-2</v>
      </c>
    </row>
    <row r="359" spans="1:11" ht="26.1" customHeight="1" x14ac:dyDescent="0.2">
      <c r="A359" s="55" t="s">
        <v>2847</v>
      </c>
      <c r="B359" s="56" t="s">
        <v>3069</v>
      </c>
      <c r="C359" s="55" t="s">
        <v>27</v>
      </c>
      <c r="D359" s="55" t="s">
        <v>3070</v>
      </c>
      <c r="E359" s="121" t="s">
        <v>2850</v>
      </c>
      <c r="F359" s="121"/>
      <c r="G359" s="57" t="s">
        <v>66</v>
      </c>
      <c r="H359" s="58">
        <v>1.0202960999999999</v>
      </c>
      <c r="I359" s="58">
        <v>0</v>
      </c>
      <c r="J359" s="59">
        <v>35.5</v>
      </c>
      <c r="K359" s="59">
        <v>36.22</v>
      </c>
    </row>
    <row r="360" spans="1:11" ht="25.5" x14ac:dyDescent="0.2">
      <c r="A360" s="60"/>
      <c r="B360" s="60"/>
      <c r="C360" s="60"/>
      <c r="D360" s="60"/>
      <c r="E360" s="60"/>
      <c r="F360" s="60" t="s">
        <v>2854</v>
      </c>
      <c r="G360" s="61">
        <v>26.3</v>
      </c>
      <c r="H360" s="60" t="s">
        <v>2855</v>
      </c>
      <c r="I360" s="61">
        <v>0</v>
      </c>
      <c r="J360" s="60" t="s">
        <v>2856</v>
      </c>
      <c r="K360" s="61">
        <v>26.3</v>
      </c>
    </row>
    <row r="361" spans="1:11" ht="26.25" thickBot="1" x14ac:dyDescent="0.25">
      <c r="A361" s="60"/>
      <c r="B361" s="60"/>
      <c r="C361" s="60"/>
      <c r="D361" s="60"/>
      <c r="E361" s="60"/>
      <c r="F361" s="60" t="s">
        <v>2857</v>
      </c>
      <c r="G361" s="61">
        <v>46.15</v>
      </c>
      <c r="H361" s="122"/>
      <c r="I361" s="122" t="s">
        <v>2858</v>
      </c>
      <c r="J361" s="60"/>
      <c r="K361" s="61">
        <v>232.39</v>
      </c>
    </row>
    <row r="362" spans="1:11" ht="0.95" customHeight="1" thickTop="1" x14ac:dyDescent="0.2">
      <c r="A362" s="62"/>
      <c r="B362" s="62"/>
      <c r="C362" s="62"/>
      <c r="D362" s="62"/>
      <c r="E362" s="62"/>
      <c r="F362" s="62"/>
      <c r="G362" s="62"/>
      <c r="H362" s="62"/>
      <c r="I362" s="62"/>
      <c r="J362" s="62"/>
      <c r="K362" s="62"/>
    </row>
    <row r="363" spans="1:11" ht="18" customHeight="1" x14ac:dyDescent="0.2">
      <c r="A363" s="42" t="s">
        <v>2650</v>
      </c>
      <c r="B363" s="43" t="s">
        <v>20</v>
      </c>
      <c r="C363" s="42" t="s">
        <v>21</v>
      </c>
      <c r="D363" s="42" t="s">
        <v>1</v>
      </c>
      <c r="E363" s="124" t="s">
        <v>22</v>
      </c>
      <c r="F363" s="124"/>
      <c r="G363" s="44" t="s">
        <v>23</v>
      </c>
      <c r="H363" s="43" t="s">
        <v>2</v>
      </c>
      <c r="I363" s="43" t="s">
        <v>2835</v>
      </c>
      <c r="J363" s="43" t="s">
        <v>24</v>
      </c>
      <c r="K363" s="43" t="s">
        <v>3</v>
      </c>
    </row>
    <row r="364" spans="1:11" ht="26.1" customHeight="1" x14ac:dyDescent="0.2">
      <c r="A364" s="45" t="s">
        <v>2836</v>
      </c>
      <c r="B364" s="46" t="s">
        <v>504</v>
      </c>
      <c r="C364" s="45" t="s">
        <v>36</v>
      </c>
      <c r="D364" s="45" t="s">
        <v>505</v>
      </c>
      <c r="E364" s="119">
        <v>2003</v>
      </c>
      <c r="F364" s="119"/>
      <c r="G364" s="47" t="s">
        <v>84</v>
      </c>
      <c r="H364" s="48">
        <v>1</v>
      </c>
      <c r="I364" s="49"/>
      <c r="J364" s="49">
        <v>213.88</v>
      </c>
      <c r="K364" s="49">
        <v>213.88</v>
      </c>
    </row>
    <row r="365" spans="1:11" ht="24" customHeight="1" x14ac:dyDescent="0.2">
      <c r="A365" s="55" t="s">
        <v>2847</v>
      </c>
      <c r="B365" s="56" t="s">
        <v>3071</v>
      </c>
      <c r="C365" s="55" t="s">
        <v>3072</v>
      </c>
      <c r="D365" s="55" t="s">
        <v>3073</v>
      </c>
      <c r="E365" s="121" t="s">
        <v>2890</v>
      </c>
      <c r="F365" s="121"/>
      <c r="G365" s="57" t="s">
        <v>2843</v>
      </c>
      <c r="H365" s="58">
        <v>3.5</v>
      </c>
      <c r="I365" s="58">
        <v>0</v>
      </c>
      <c r="J365" s="59">
        <v>19.68</v>
      </c>
      <c r="K365" s="59">
        <v>68.88</v>
      </c>
    </row>
    <row r="366" spans="1:11" ht="24" customHeight="1" x14ac:dyDescent="0.2">
      <c r="A366" s="55" t="s">
        <v>2847</v>
      </c>
      <c r="B366" s="56" t="s">
        <v>3074</v>
      </c>
      <c r="C366" s="55" t="s">
        <v>235</v>
      </c>
      <c r="D366" s="55" t="s">
        <v>3075</v>
      </c>
      <c r="E366" s="121" t="s">
        <v>2850</v>
      </c>
      <c r="F366" s="121"/>
      <c r="G366" s="57" t="s">
        <v>84</v>
      </c>
      <c r="H366" s="58">
        <v>1</v>
      </c>
      <c r="I366" s="58">
        <v>0</v>
      </c>
      <c r="J366" s="59">
        <v>145</v>
      </c>
      <c r="K366" s="59">
        <v>145</v>
      </c>
    </row>
    <row r="367" spans="1:11" ht="25.5" x14ac:dyDescent="0.2">
      <c r="A367" s="60"/>
      <c r="B367" s="60"/>
      <c r="C367" s="60"/>
      <c r="D367" s="60"/>
      <c r="E367" s="60"/>
      <c r="F367" s="60" t="s">
        <v>2854</v>
      </c>
      <c r="G367" s="61">
        <v>68.88</v>
      </c>
      <c r="H367" s="60" t="s">
        <v>2855</v>
      </c>
      <c r="I367" s="61">
        <v>0</v>
      </c>
      <c r="J367" s="60" t="s">
        <v>2856</v>
      </c>
      <c r="K367" s="61">
        <v>68.88</v>
      </c>
    </row>
    <row r="368" spans="1:11" ht="26.25" thickBot="1" x14ac:dyDescent="0.25">
      <c r="A368" s="60"/>
      <c r="B368" s="60"/>
      <c r="C368" s="60"/>
      <c r="D368" s="60"/>
      <c r="E368" s="60"/>
      <c r="F368" s="60" t="s">
        <v>2857</v>
      </c>
      <c r="G368" s="61">
        <v>53</v>
      </c>
      <c r="H368" s="122"/>
      <c r="I368" s="122" t="s">
        <v>2858</v>
      </c>
      <c r="J368" s="60"/>
      <c r="K368" s="61">
        <v>266.88</v>
      </c>
    </row>
    <row r="369" spans="1:11" ht="0.95" customHeight="1" thickTop="1" x14ac:dyDescent="0.2">
      <c r="A369" s="62"/>
      <c r="B369" s="62"/>
      <c r="C369" s="62"/>
      <c r="D369" s="62"/>
      <c r="E369" s="62"/>
      <c r="F369" s="62"/>
      <c r="G369" s="62"/>
      <c r="H369" s="62"/>
      <c r="I369" s="62"/>
      <c r="J369" s="62"/>
      <c r="K369" s="62"/>
    </row>
    <row r="370" spans="1:11" ht="18" customHeight="1" x14ac:dyDescent="0.2">
      <c r="A370" s="42" t="s">
        <v>2658</v>
      </c>
      <c r="B370" s="43" t="s">
        <v>20</v>
      </c>
      <c r="C370" s="42" t="s">
        <v>21</v>
      </c>
      <c r="D370" s="42" t="s">
        <v>1</v>
      </c>
      <c r="E370" s="124" t="s">
        <v>22</v>
      </c>
      <c r="F370" s="124"/>
      <c r="G370" s="44" t="s">
        <v>23</v>
      </c>
      <c r="H370" s="43" t="s">
        <v>2</v>
      </c>
      <c r="I370" s="43" t="s">
        <v>2835</v>
      </c>
      <c r="J370" s="43" t="s">
        <v>24</v>
      </c>
      <c r="K370" s="43" t="s">
        <v>3</v>
      </c>
    </row>
    <row r="371" spans="1:11" ht="26.1" customHeight="1" x14ac:dyDescent="0.2">
      <c r="A371" s="45" t="s">
        <v>2836</v>
      </c>
      <c r="B371" s="46" t="s">
        <v>123</v>
      </c>
      <c r="C371" s="45" t="s">
        <v>36</v>
      </c>
      <c r="D371" s="45" t="s">
        <v>124</v>
      </c>
      <c r="E371" s="119" t="s">
        <v>125</v>
      </c>
      <c r="F371" s="119"/>
      <c r="G371" s="47" t="s">
        <v>30</v>
      </c>
      <c r="H371" s="48">
        <v>1</v>
      </c>
      <c r="I371" s="49"/>
      <c r="J371" s="49">
        <v>81.23</v>
      </c>
      <c r="K371" s="49">
        <v>81.23</v>
      </c>
    </row>
    <row r="372" spans="1:11" ht="39" customHeight="1" x14ac:dyDescent="0.2">
      <c r="A372" s="50" t="s">
        <v>2837</v>
      </c>
      <c r="B372" s="51" t="s">
        <v>2959</v>
      </c>
      <c r="C372" s="50" t="s">
        <v>27</v>
      </c>
      <c r="D372" s="50" t="s">
        <v>2960</v>
      </c>
      <c r="E372" s="120" t="s">
        <v>253</v>
      </c>
      <c r="F372" s="120"/>
      <c r="G372" s="52" t="s">
        <v>84</v>
      </c>
      <c r="H372" s="53">
        <v>0.03</v>
      </c>
      <c r="I372" s="53">
        <v>0</v>
      </c>
      <c r="J372" s="54">
        <v>586.38</v>
      </c>
      <c r="K372" s="54">
        <v>17.59</v>
      </c>
    </row>
    <row r="373" spans="1:11" ht="24" customHeight="1" x14ac:dyDescent="0.2">
      <c r="A373" s="50" t="s">
        <v>2837</v>
      </c>
      <c r="B373" s="51" t="s">
        <v>2928</v>
      </c>
      <c r="C373" s="50" t="s">
        <v>27</v>
      </c>
      <c r="D373" s="50" t="s">
        <v>2929</v>
      </c>
      <c r="E373" s="120" t="s">
        <v>56</v>
      </c>
      <c r="F373" s="120"/>
      <c r="G373" s="52" t="s">
        <v>2843</v>
      </c>
      <c r="H373" s="53">
        <v>0.18</v>
      </c>
      <c r="I373" s="53">
        <v>0</v>
      </c>
      <c r="J373" s="54">
        <v>35.770000000000003</v>
      </c>
      <c r="K373" s="54">
        <v>6.43</v>
      </c>
    </row>
    <row r="374" spans="1:11" ht="39" customHeight="1" x14ac:dyDescent="0.2">
      <c r="A374" s="50" t="s">
        <v>2837</v>
      </c>
      <c r="B374" s="51" t="s">
        <v>2961</v>
      </c>
      <c r="C374" s="50" t="s">
        <v>27</v>
      </c>
      <c r="D374" s="50" t="s">
        <v>2962</v>
      </c>
      <c r="E374" s="120" t="s">
        <v>2955</v>
      </c>
      <c r="F374" s="120"/>
      <c r="G374" s="52" t="s">
        <v>84</v>
      </c>
      <c r="H374" s="53">
        <v>0.02</v>
      </c>
      <c r="I374" s="53">
        <v>0</v>
      </c>
      <c r="J374" s="54">
        <v>791.26</v>
      </c>
      <c r="K374" s="54">
        <v>15.82</v>
      </c>
    </row>
    <row r="375" spans="1:11" ht="24" customHeight="1" x14ac:dyDescent="0.2">
      <c r="A375" s="50" t="s">
        <v>2837</v>
      </c>
      <c r="B375" s="51" t="s">
        <v>2841</v>
      </c>
      <c r="C375" s="50" t="s">
        <v>27</v>
      </c>
      <c r="D375" s="50" t="s">
        <v>2842</v>
      </c>
      <c r="E375" s="120" t="s">
        <v>56</v>
      </c>
      <c r="F375" s="120"/>
      <c r="G375" s="52" t="s">
        <v>2843</v>
      </c>
      <c r="H375" s="53">
        <v>0.23</v>
      </c>
      <c r="I375" s="53">
        <v>0</v>
      </c>
      <c r="J375" s="54">
        <v>26.14</v>
      </c>
      <c r="K375" s="54">
        <v>6.01</v>
      </c>
    </row>
    <row r="376" spans="1:11" ht="26.1" customHeight="1" x14ac:dyDescent="0.2">
      <c r="A376" s="55" t="s">
        <v>2847</v>
      </c>
      <c r="B376" s="56" t="s">
        <v>2963</v>
      </c>
      <c r="C376" s="55" t="s">
        <v>27</v>
      </c>
      <c r="D376" s="55" t="s">
        <v>2964</v>
      </c>
      <c r="E376" s="121" t="s">
        <v>2850</v>
      </c>
      <c r="F376" s="121"/>
      <c r="G376" s="57" t="s">
        <v>84</v>
      </c>
      <c r="H376" s="58">
        <v>7.4999999999999997E-3</v>
      </c>
      <c r="I376" s="58">
        <v>0</v>
      </c>
      <c r="J376" s="59">
        <v>120.73</v>
      </c>
      <c r="K376" s="59">
        <v>0.9</v>
      </c>
    </row>
    <row r="377" spans="1:11" ht="24" customHeight="1" x14ac:dyDescent="0.2">
      <c r="A377" s="55" t="s">
        <v>2847</v>
      </c>
      <c r="B377" s="56" t="s">
        <v>2965</v>
      </c>
      <c r="C377" s="55" t="s">
        <v>2966</v>
      </c>
      <c r="D377" s="55" t="s">
        <v>2967</v>
      </c>
      <c r="E377" s="121" t="s">
        <v>2850</v>
      </c>
      <c r="F377" s="121"/>
      <c r="G377" s="57" t="s">
        <v>30</v>
      </c>
      <c r="H377" s="58">
        <v>1.02</v>
      </c>
      <c r="I377" s="58">
        <v>0</v>
      </c>
      <c r="J377" s="59">
        <v>33.81</v>
      </c>
      <c r="K377" s="59">
        <v>34.49</v>
      </c>
    </row>
    <row r="378" spans="1:11" ht="25.5" x14ac:dyDescent="0.2">
      <c r="A378" s="60"/>
      <c r="B378" s="60"/>
      <c r="C378" s="60"/>
      <c r="D378" s="60"/>
      <c r="E378" s="60"/>
      <c r="F378" s="60" t="s">
        <v>2854</v>
      </c>
      <c r="G378" s="61">
        <v>12.92</v>
      </c>
      <c r="H378" s="60" t="s">
        <v>2855</v>
      </c>
      <c r="I378" s="61">
        <v>0</v>
      </c>
      <c r="J378" s="60" t="s">
        <v>2856</v>
      </c>
      <c r="K378" s="61">
        <v>12.92</v>
      </c>
    </row>
    <row r="379" spans="1:11" ht="26.25" thickBot="1" x14ac:dyDescent="0.25">
      <c r="A379" s="60"/>
      <c r="B379" s="60"/>
      <c r="C379" s="60"/>
      <c r="D379" s="60"/>
      <c r="E379" s="60"/>
      <c r="F379" s="60" t="s">
        <v>2857</v>
      </c>
      <c r="G379" s="61">
        <v>20.13</v>
      </c>
      <c r="H379" s="122"/>
      <c r="I379" s="122" t="s">
        <v>2858</v>
      </c>
      <c r="J379" s="60"/>
      <c r="K379" s="61">
        <v>101.36</v>
      </c>
    </row>
    <row r="380" spans="1:11" ht="0.95" customHeight="1" thickTop="1" x14ac:dyDescent="0.2">
      <c r="A380" s="62"/>
      <c r="B380" s="62"/>
      <c r="C380" s="62"/>
      <c r="D380" s="62"/>
      <c r="E380" s="62"/>
      <c r="F380" s="62"/>
      <c r="G380" s="62"/>
      <c r="H380" s="62"/>
      <c r="I380" s="62"/>
      <c r="J380" s="62"/>
      <c r="K380" s="62"/>
    </row>
    <row r="381" spans="1:11" ht="18" customHeight="1" x14ac:dyDescent="0.2">
      <c r="A381" s="42" t="s">
        <v>2665</v>
      </c>
      <c r="B381" s="43" t="s">
        <v>20</v>
      </c>
      <c r="C381" s="42" t="s">
        <v>21</v>
      </c>
      <c r="D381" s="42" t="s">
        <v>1</v>
      </c>
      <c r="E381" s="124" t="s">
        <v>22</v>
      </c>
      <c r="F381" s="124"/>
      <c r="G381" s="44" t="s">
        <v>23</v>
      </c>
      <c r="H381" s="43" t="s">
        <v>2</v>
      </c>
      <c r="I381" s="43" t="s">
        <v>2835</v>
      </c>
      <c r="J381" s="43" t="s">
        <v>24</v>
      </c>
      <c r="K381" s="43" t="s">
        <v>3</v>
      </c>
    </row>
    <row r="382" spans="1:11" ht="39" customHeight="1" x14ac:dyDescent="0.2">
      <c r="A382" s="45" t="s">
        <v>2836</v>
      </c>
      <c r="B382" s="46" t="s">
        <v>289</v>
      </c>
      <c r="C382" s="45" t="s">
        <v>36</v>
      </c>
      <c r="D382" s="45" t="s">
        <v>290</v>
      </c>
      <c r="E382" s="119">
        <v>115</v>
      </c>
      <c r="F382" s="119"/>
      <c r="G382" s="47" t="s">
        <v>291</v>
      </c>
      <c r="H382" s="48">
        <v>1</v>
      </c>
      <c r="I382" s="49"/>
      <c r="J382" s="49">
        <v>917.27</v>
      </c>
      <c r="K382" s="49">
        <v>917.27</v>
      </c>
    </row>
    <row r="383" spans="1:11" ht="24" customHeight="1" x14ac:dyDescent="0.2">
      <c r="A383" s="50" t="s">
        <v>2837</v>
      </c>
      <c r="B383" s="51" t="s">
        <v>2877</v>
      </c>
      <c r="C383" s="50" t="s">
        <v>73</v>
      </c>
      <c r="D383" s="50" t="s">
        <v>2878</v>
      </c>
      <c r="E383" s="120" t="s">
        <v>2879</v>
      </c>
      <c r="F383" s="120"/>
      <c r="G383" s="52" t="s">
        <v>2880</v>
      </c>
      <c r="H383" s="53">
        <v>1</v>
      </c>
      <c r="I383" s="53">
        <v>0</v>
      </c>
      <c r="J383" s="54">
        <v>3.96</v>
      </c>
      <c r="K383" s="54">
        <v>3.96</v>
      </c>
    </row>
    <row r="384" spans="1:11" ht="24" customHeight="1" x14ac:dyDescent="0.2">
      <c r="A384" s="50" t="s">
        <v>2837</v>
      </c>
      <c r="B384" s="51" t="s">
        <v>2881</v>
      </c>
      <c r="C384" s="50" t="s">
        <v>73</v>
      </c>
      <c r="D384" s="50" t="s">
        <v>2882</v>
      </c>
      <c r="E384" s="120" t="s">
        <v>2879</v>
      </c>
      <c r="F384" s="120"/>
      <c r="G384" s="52" t="s">
        <v>2880</v>
      </c>
      <c r="H384" s="53">
        <v>1</v>
      </c>
      <c r="I384" s="53">
        <v>0</v>
      </c>
      <c r="J384" s="54">
        <v>3.86</v>
      </c>
      <c r="K384" s="54">
        <v>3.86</v>
      </c>
    </row>
    <row r="385" spans="1:11" ht="24" customHeight="1" x14ac:dyDescent="0.2">
      <c r="A385" s="55" t="s">
        <v>2847</v>
      </c>
      <c r="B385" s="56" t="s">
        <v>3076</v>
      </c>
      <c r="C385" s="55" t="s">
        <v>3077</v>
      </c>
      <c r="D385" s="55" t="s">
        <v>3078</v>
      </c>
      <c r="E385" s="121" t="s">
        <v>2850</v>
      </c>
      <c r="F385" s="121"/>
      <c r="G385" s="57" t="s">
        <v>30</v>
      </c>
      <c r="H385" s="58">
        <v>3</v>
      </c>
      <c r="I385" s="58">
        <v>0</v>
      </c>
      <c r="J385" s="59">
        <v>71.75</v>
      </c>
      <c r="K385" s="59">
        <v>215.25</v>
      </c>
    </row>
    <row r="386" spans="1:11" ht="51.95" customHeight="1" x14ac:dyDescent="0.2">
      <c r="A386" s="55" t="s">
        <v>2847</v>
      </c>
      <c r="B386" s="56" t="s">
        <v>3079</v>
      </c>
      <c r="C386" s="55" t="s">
        <v>73</v>
      </c>
      <c r="D386" s="55" t="s">
        <v>3080</v>
      </c>
      <c r="E386" s="121" t="s">
        <v>2850</v>
      </c>
      <c r="F386" s="121"/>
      <c r="G386" s="57" t="s">
        <v>291</v>
      </c>
      <c r="H386" s="58">
        <v>1</v>
      </c>
      <c r="I386" s="58">
        <v>0</v>
      </c>
      <c r="J386" s="59">
        <v>652.4</v>
      </c>
      <c r="K386" s="59">
        <v>652.4</v>
      </c>
    </row>
    <row r="387" spans="1:11" ht="24" customHeight="1" x14ac:dyDescent="0.2">
      <c r="A387" s="55" t="s">
        <v>2847</v>
      </c>
      <c r="B387" s="56" t="s">
        <v>2888</v>
      </c>
      <c r="C387" s="55" t="s">
        <v>73</v>
      </c>
      <c r="D387" s="55" t="s">
        <v>2889</v>
      </c>
      <c r="E387" s="121" t="s">
        <v>2890</v>
      </c>
      <c r="F387" s="121"/>
      <c r="G387" s="57" t="s">
        <v>2880</v>
      </c>
      <c r="H387" s="58">
        <v>1</v>
      </c>
      <c r="I387" s="58">
        <v>0</v>
      </c>
      <c r="J387" s="59">
        <v>15.59</v>
      </c>
      <c r="K387" s="59">
        <v>15.59</v>
      </c>
    </row>
    <row r="388" spans="1:11" ht="24" customHeight="1" x14ac:dyDescent="0.2">
      <c r="A388" s="55" t="s">
        <v>2847</v>
      </c>
      <c r="B388" s="56" t="s">
        <v>3081</v>
      </c>
      <c r="C388" s="55" t="s">
        <v>73</v>
      </c>
      <c r="D388" s="55" t="s">
        <v>3082</v>
      </c>
      <c r="E388" s="121" t="s">
        <v>2850</v>
      </c>
      <c r="F388" s="121"/>
      <c r="G388" s="57" t="s">
        <v>1370</v>
      </c>
      <c r="H388" s="58">
        <v>6</v>
      </c>
      <c r="I388" s="58">
        <v>0</v>
      </c>
      <c r="J388" s="59">
        <v>0.96</v>
      </c>
      <c r="K388" s="59">
        <v>5.76</v>
      </c>
    </row>
    <row r="389" spans="1:11" ht="24" customHeight="1" x14ac:dyDescent="0.2">
      <c r="A389" s="55" t="s">
        <v>2847</v>
      </c>
      <c r="B389" s="56" t="s">
        <v>2891</v>
      </c>
      <c r="C389" s="55" t="s">
        <v>73</v>
      </c>
      <c r="D389" s="55" t="s">
        <v>2892</v>
      </c>
      <c r="E389" s="121" t="s">
        <v>2890</v>
      </c>
      <c r="F389" s="121"/>
      <c r="G389" s="57" t="s">
        <v>2880</v>
      </c>
      <c r="H389" s="58">
        <v>1</v>
      </c>
      <c r="I389" s="58">
        <v>0</v>
      </c>
      <c r="J389" s="59">
        <v>20.45</v>
      </c>
      <c r="K389" s="59">
        <v>20.45</v>
      </c>
    </row>
    <row r="390" spans="1:11" ht="25.5" x14ac:dyDescent="0.2">
      <c r="A390" s="60"/>
      <c r="B390" s="60"/>
      <c r="C390" s="60"/>
      <c r="D390" s="60"/>
      <c r="E390" s="60"/>
      <c r="F390" s="60" t="s">
        <v>2854</v>
      </c>
      <c r="G390" s="61">
        <v>36.04</v>
      </c>
      <c r="H390" s="60" t="s">
        <v>2855</v>
      </c>
      <c r="I390" s="61">
        <v>0</v>
      </c>
      <c r="J390" s="60" t="s">
        <v>2856</v>
      </c>
      <c r="K390" s="61">
        <v>36.04</v>
      </c>
    </row>
    <row r="391" spans="1:11" ht="26.25" thickBot="1" x14ac:dyDescent="0.25">
      <c r="A391" s="60"/>
      <c r="B391" s="60"/>
      <c r="C391" s="60"/>
      <c r="D391" s="60"/>
      <c r="E391" s="60"/>
      <c r="F391" s="60" t="s">
        <v>2857</v>
      </c>
      <c r="G391" s="61">
        <v>227.3</v>
      </c>
      <c r="H391" s="122"/>
      <c r="I391" s="122" t="s">
        <v>2858</v>
      </c>
      <c r="J391" s="60"/>
      <c r="K391" s="61">
        <v>1144.57</v>
      </c>
    </row>
    <row r="392" spans="1:11" ht="0.95" customHeight="1" thickTop="1" x14ac:dyDescent="0.2">
      <c r="A392" s="62"/>
      <c r="B392" s="62"/>
      <c r="C392" s="62"/>
      <c r="D392" s="62"/>
      <c r="E392" s="62"/>
      <c r="F392" s="62"/>
      <c r="G392" s="62"/>
      <c r="H392" s="62"/>
      <c r="I392" s="62"/>
      <c r="J392" s="62"/>
      <c r="K392" s="62"/>
    </row>
    <row r="393" spans="1:11" ht="18" customHeight="1" x14ac:dyDescent="0.2">
      <c r="A393" s="42" t="s">
        <v>2666</v>
      </c>
      <c r="B393" s="43" t="s">
        <v>20</v>
      </c>
      <c r="C393" s="42" t="s">
        <v>21</v>
      </c>
      <c r="D393" s="42" t="s">
        <v>1</v>
      </c>
      <c r="E393" s="124" t="s">
        <v>22</v>
      </c>
      <c r="F393" s="124"/>
      <c r="G393" s="44" t="s">
        <v>23</v>
      </c>
      <c r="H393" s="43" t="s">
        <v>2</v>
      </c>
      <c r="I393" s="43" t="s">
        <v>2835</v>
      </c>
      <c r="J393" s="43" t="s">
        <v>24</v>
      </c>
      <c r="K393" s="43" t="s">
        <v>3</v>
      </c>
    </row>
    <row r="394" spans="1:11" ht="51.95" customHeight="1" x14ac:dyDescent="0.2">
      <c r="A394" s="45" t="s">
        <v>2836</v>
      </c>
      <c r="B394" s="46" t="s">
        <v>354</v>
      </c>
      <c r="C394" s="45" t="s">
        <v>36</v>
      </c>
      <c r="D394" s="45" t="s">
        <v>355</v>
      </c>
      <c r="E394" s="119" t="s">
        <v>356</v>
      </c>
      <c r="F394" s="119"/>
      <c r="G394" s="47" t="s">
        <v>357</v>
      </c>
      <c r="H394" s="48">
        <v>1</v>
      </c>
      <c r="I394" s="49"/>
      <c r="J394" s="49">
        <v>33819.449999999997</v>
      </c>
      <c r="K394" s="49">
        <v>33819.449999999997</v>
      </c>
    </row>
    <row r="395" spans="1:11" ht="51.95" customHeight="1" x14ac:dyDescent="0.2">
      <c r="A395" s="55" t="s">
        <v>2847</v>
      </c>
      <c r="B395" s="56" t="s">
        <v>3083</v>
      </c>
      <c r="C395" s="55" t="s">
        <v>36</v>
      </c>
      <c r="D395" s="55" t="s">
        <v>3084</v>
      </c>
      <c r="E395" s="121" t="s">
        <v>2850</v>
      </c>
      <c r="F395" s="121"/>
      <c r="G395" s="57" t="s">
        <v>66</v>
      </c>
      <c r="H395" s="58">
        <v>180.52447000000001</v>
      </c>
      <c r="I395" s="58">
        <v>0</v>
      </c>
      <c r="J395" s="59">
        <v>187.34</v>
      </c>
      <c r="K395" s="59">
        <v>33819.449999999997</v>
      </c>
    </row>
    <row r="396" spans="1:11" ht="25.5" x14ac:dyDescent="0.2">
      <c r="A396" s="60"/>
      <c r="B396" s="60"/>
      <c r="C396" s="60"/>
      <c r="D396" s="60"/>
      <c r="E396" s="60"/>
      <c r="F396" s="60" t="s">
        <v>2854</v>
      </c>
      <c r="G396" s="61">
        <v>0</v>
      </c>
      <c r="H396" s="60" t="s">
        <v>2855</v>
      </c>
      <c r="I396" s="61">
        <v>0</v>
      </c>
      <c r="J396" s="60" t="s">
        <v>2856</v>
      </c>
      <c r="K396" s="61">
        <v>0</v>
      </c>
    </row>
    <row r="397" spans="1:11" ht="26.25" thickBot="1" x14ac:dyDescent="0.25">
      <c r="A397" s="60"/>
      <c r="B397" s="60"/>
      <c r="C397" s="60"/>
      <c r="D397" s="60"/>
      <c r="E397" s="60"/>
      <c r="F397" s="60" t="s">
        <v>2857</v>
      </c>
      <c r="G397" s="61">
        <v>8380.4599999999991</v>
      </c>
      <c r="H397" s="122"/>
      <c r="I397" s="122" t="s">
        <v>2858</v>
      </c>
      <c r="J397" s="60"/>
      <c r="K397" s="61">
        <v>42199.91</v>
      </c>
    </row>
    <row r="398" spans="1:11" ht="0.95" customHeight="1" thickTop="1" x14ac:dyDescent="0.2">
      <c r="A398" s="62"/>
      <c r="B398" s="62"/>
      <c r="C398" s="62"/>
      <c r="D398" s="62"/>
      <c r="E398" s="62"/>
      <c r="F398" s="62"/>
      <c r="G398" s="62"/>
      <c r="H398" s="62"/>
      <c r="I398" s="62"/>
      <c r="J398" s="62"/>
      <c r="K398" s="62"/>
    </row>
    <row r="399" spans="1:11" ht="18" customHeight="1" x14ac:dyDescent="0.2">
      <c r="A399" s="42" t="s">
        <v>2667</v>
      </c>
      <c r="B399" s="43" t="s">
        <v>20</v>
      </c>
      <c r="C399" s="42" t="s">
        <v>21</v>
      </c>
      <c r="D399" s="42" t="s">
        <v>1</v>
      </c>
      <c r="E399" s="124" t="s">
        <v>22</v>
      </c>
      <c r="F399" s="124"/>
      <c r="G399" s="44" t="s">
        <v>23</v>
      </c>
      <c r="H399" s="43" t="s">
        <v>2</v>
      </c>
      <c r="I399" s="43" t="s">
        <v>2835</v>
      </c>
      <c r="J399" s="43" t="s">
        <v>24</v>
      </c>
      <c r="K399" s="43" t="s">
        <v>3</v>
      </c>
    </row>
    <row r="400" spans="1:11" ht="39" customHeight="1" x14ac:dyDescent="0.2">
      <c r="A400" s="45" t="s">
        <v>2836</v>
      </c>
      <c r="B400" s="46" t="s">
        <v>1583</v>
      </c>
      <c r="C400" s="45" t="s">
        <v>36</v>
      </c>
      <c r="D400" s="45" t="s">
        <v>1584</v>
      </c>
      <c r="E400" s="119">
        <v>115</v>
      </c>
      <c r="F400" s="119"/>
      <c r="G400" s="47" t="s">
        <v>186</v>
      </c>
      <c r="H400" s="48">
        <v>1</v>
      </c>
      <c r="I400" s="49"/>
      <c r="J400" s="49">
        <v>999.77</v>
      </c>
      <c r="K400" s="49">
        <v>999.77</v>
      </c>
    </row>
    <row r="401" spans="1:11" ht="24" customHeight="1" x14ac:dyDescent="0.2">
      <c r="A401" s="50" t="s">
        <v>2837</v>
      </c>
      <c r="B401" s="51" t="s">
        <v>2881</v>
      </c>
      <c r="C401" s="50" t="s">
        <v>73</v>
      </c>
      <c r="D401" s="50" t="s">
        <v>2882</v>
      </c>
      <c r="E401" s="120" t="s">
        <v>2879</v>
      </c>
      <c r="F401" s="120"/>
      <c r="G401" s="52" t="s">
        <v>2880</v>
      </c>
      <c r="H401" s="53">
        <v>1</v>
      </c>
      <c r="I401" s="53">
        <v>0</v>
      </c>
      <c r="J401" s="54">
        <v>3.86</v>
      </c>
      <c r="K401" s="54">
        <v>3.86</v>
      </c>
    </row>
    <row r="402" spans="1:11" ht="24" customHeight="1" x14ac:dyDescent="0.2">
      <c r="A402" s="50" t="s">
        <v>2837</v>
      </c>
      <c r="B402" s="51" t="s">
        <v>2877</v>
      </c>
      <c r="C402" s="50" t="s">
        <v>73</v>
      </c>
      <c r="D402" s="50" t="s">
        <v>2878</v>
      </c>
      <c r="E402" s="120" t="s">
        <v>2879</v>
      </c>
      <c r="F402" s="120"/>
      <c r="G402" s="52" t="s">
        <v>2880</v>
      </c>
      <c r="H402" s="53">
        <v>1</v>
      </c>
      <c r="I402" s="53">
        <v>0</v>
      </c>
      <c r="J402" s="54">
        <v>3.96</v>
      </c>
      <c r="K402" s="54">
        <v>3.96</v>
      </c>
    </row>
    <row r="403" spans="1:11" ht="24" customHeight="1" x14ac:dyDescent="0.2">
      <c r="A403" s="55" t="s">
        <v>2847</v>
      </c>
      <c r="B403" s="56" t="s">
        <v>3081</v>
      </c>
      <c r="C403" s="55" t="s">
        <v>73</v>
      </c>
      <c r="D403" s="55" t="s">
        <v>3082</v>
      </c>
      <c r="E403" s="121" t="s">
        <v>2850</v>
      </c>
      <c r="F403" s="121"/>
      <c r="G403" s="57" t="s">
        <v>1370</v>
      </c>
      <c r="H403" s="58">
        <v>6</v>
      </c>
      <c r="I403" s="58">
        <v>0</v>
      </c>
      <c r="J403" s="59">
        <v>0.96</v>
      </c>
      <c r="K403" s="59">
        <v>5.76</v>
      </c>
    </row>
    <row r="404" spans="1:11" ht="39" customHeight="1" x14ac:dyDescent="0.2">
      <c r="A404" s="55" t="s">
        <v>2847</v>
      </c>
      <c r="B404" s="56" t="s">
        <v>3085</v>
      </c>
      <c r="C404" s="55" t="s">
        <v>909</v>
      </c>
      <c r="D404" s="55" t="s">
        <v>3086</v>
      </c>
      <c r="E404" s="121" t="s">
        <v>2850</v>
      </c>
      <c r="F404" s="121"/>
      <c r="G404" s="57" t="s">
        <v>186</v>
      </c>
      <c r="H404" s="58">
        <v>2</v>
      </c>
      <c r="I404" s="58">
        <v>0</v>
      </c>
      <c r="J404" s="59">
        <v>41.25</v>
      </c>
      <c r="K404" s="59">
        <v>82.5</v>
      </c>
    </row>
    <row r="405" spans="1:11" ht="24" customHeight="1" x14ac:dyDescent="0.2">
      <c r="A405" s="55" t="s">
        <v>2847</v>
      </c>
      <c r="B405" s="56" t="s">
        <v>2888</v>
      </c>
      <c r="C405" s="55" t="s">
        <v>73</v>
      </c>
      <c r="D405" s="55" t="s">
        <v>2889</v>
      </c>
      <c r="E405" s="121" t="s">
        <v>2890</v>
      </c>
      <c r="F405" s="121"/>
      <c r="G405" s="57" t="s">
        <v>2880</v>
      </c>
      <c r="H405" s="58">
        <v>1</v>
      </c>
      <c r="I405" s="58">
        <v>0</v>
      </c>
      <c r="J405" s="59">
        <v>15.59</v>
      </c>
      <c r="K405" s="59">
        <v>15.59</v>
      </c>
    </row>
    <row r="406" spans="1:11" ht="24" customHeight="1" x14ac:dyDescent="0.2">
      <c r="A406" s="55" t="s">
        <v>2847</v>
      </c>
      <c r="B406" s="56" t="s">
        <v>2891</v>
      </c>
      <c r="C406" s="55" t="s">
        <v>73</v>
      </c>
      <c r="D406" s="55" t="s">
        <v>2892</v>
      </c>
      <c r="E406" s="121" t="s">
        <v>2890</v>
      </c>
      <c r="F406" s="121"/>
      <c r="G406" s="57" t="s">
        <v>2880</v>
      </c>
      <c r="H406" s="58">
        <v>1</v>
      </c>
      <c r="I406" s="58">
        <v>0</v>
      </c>
      <c r="J406" s="59">
        <v>20.45</v>
      </c>
      <c r="K406" s="59">
        <v>20.45</v>
      </c>
    </row>
    <row r="407" spans="1:11" ht="51.95" customHeight="1" x14ac:dyDescent="0.2">
      <c r="A407" s="55" t="s">
        <v>2847</v>
      </c>
      <c r="B407" s="56" t="s">
        <v>3079</v>
      </c>
      <c r="C407" s="55" t="s">
        <v>73</v>
      </c>
      <c r="D407" s="55" t="s">
        <v>3080</v>
      </c>
      <c r="E407" s="121" t="s">
        <v>2850</v>
      </c>
      <c r="F407" s="121"/>
      <c r="G407" s="57" t="s">
        <v>291</v>
      </c>
      <c r="H407" s="58">
        <v>1</v>
      </c>
      <c r="I407" s="58">
        <v>0</v>
      </c>
      <c r="J407" s="59">
        <v>652.4</v>
      </c>
      <c r="K407" s="59">
        <v>652.4</v>
      </c>
    </row>
    <row r="408" spans="1:11" ht="24" customHeight="1" x14ac:dyDescent="0.2">
      <c r="A408" s="55" t="s">
        <v>2847</v>
      </c>
      <c r="B408" s="56" t="s">
        <v>3076</v>
      </c>
      <c r="C408" s="55" t="s">
        <v>3077</v>
      </c>
      <c r="D408" s="55" t="s">
        <v>3078</v>
      </c>
      <c r="E408" s="121" t="s">
        <v>2850</v>
      </c>
      <c r="F408" s="121"/>
      <c r="G408" s="57" t="s">
        <v>30</v>
      </c>
      <c r="H408" s="58">
        <v>3</v>
      </c>
      <c r="I408" s="58">
        <v>0</v>
      </c>
      <c r="J408" s="59">
        <v>71.75</v>
      </c>
      <c r="K408" s="59">
        <v>215.25</v>
      </c>
    </row>
    <row r="409" spans="1:11" ht="25.5" x14ac:dyDescent="0.2">
      <c r="A409" s="60"/>
      <c r="B409" s="60"/>
      <c r="C409" s="60"/>
      <c r="D409" s="60"/>
      <c r="E409" s="60"/>
      <c r="F409" s="60" t="s">
        <v>2854</v>
      </c>
      <c r="G409" s="61">
        <v>36.04</v>
      </c>
      <c r="H409" s="60" t="s">
        <v>2855</v>
      </c>
      <c r="I409" s="61">
        <v>0</v>
      </c>
      <c r="J409" s="60" t="s">
        <v>2856</v>
      </c>
      <c r="K409" s="61">
        <v>36.04</v>
      </c>
    </row>
    <row r="410" spans="1:11" ht="26.25" thickBot="1" x14ac:dyDescent="0.25">
      <c r="A410" s="60"/>
      <c r="B410" s="60"/>
      <c r="C410" s="60"/>
      <c r="D410" s="60"/>
      <c r="E410" s="60"/>
      <c r="F410" s="60" t="s">
        <v>2857</v>
      </c>
      <c r="G410" s="61">
        <v>247.74</v>
      </c>
      <c r="H410" s="122"/>
      <c r="I410" s="122" t="s">
        <v>2858</v>
      </c>
      <c r="J410" s="60"/>
      <c r="K410" s="61">
        <v>1247.51</v>
      </c>
    </row>
    <row r="411" spans="1:11" ht="0.95" customHeight="1" thickTop="1" x14ac:dyDescent="0.2">
      <c r="A411" s="62"/>
      <c r="B411" s="62"/>
      <c r="C411" s="62"/>
      <c r="D411" s="62"/>
      <c r="E411" s="62"/>
      <c r="F411" s="62"/>
      <c r="G411" s="62"/>
      <c r="H411" s="62"/>
      <c r="I411" s="62"/>
      <c r="J411" s="62"/>
      <c r="K411" s="62"/>
    </row>
    <row r="412" spans="1:11" ht="18" customHeight="1" x14ac:dyDescent="0.2">
      <c r="A412" s="42" t="s">
        <v>2674</v>
      </c>
      <c r="B412" s="43" t="s">
        <v>20</v>
      </c>
      <c r="C412" s="42" t="s">
        <v>21</v>
      </c>
      <c r="D412" s="42" t="s">
        <v>1</v>
      </c>
      <c r="E412" s="124" t="s">
        <v>22</v>
      </c>
      <c r="F412" s="124"/>
      <c r="G412" s="44" t="s">
        <v>23</v>
      </c>
      <c r="H412" s="43" t="s">
        <v>2</v>
      </c>
      <c r="I412" s="43" t="s">
        <v>2835</v>
      </c>
      <c r="J412" s="43" t="s">
        <v>24</v>
      </c>
      <c r="K412" s="43" t="s">
        <v>3</v>
      </c>
    </row>
    <row r="413" spans="1:11" ht="26.1" customHeight="1" x14ac:dyDescent="0.2">
      <c r="A413" s="45" t="s">
        <v>2836</v>
      </c>
      <c r="B413" s="46" t="s">
        <v>123</v>
      </c>
      <c r="C413" s="45" t="s">
        <v>36</v>
      </c>
      <c r="D413" s="45" t="s">
        <v>124</v>
      </c>
      <c r="E413" s="119" t="s">
        <v>125</v>
      </c>
      <c r="F413" s="119"/>
      <c r="G413" s="47" t="s">
        <v>30</v>
      </c>
      <c r="H413" s="48">
        <v>1</v>
      </c>
      <c r="I413" s="49"/>
      <c r="J413" s="49">
        <v>81.23</v>
      </c>
      <c r="K413" s="49">
        <v>81.23</v>
      </c>
    </row>
    <row r="414" spans="1:11" ht="39" customHeight="1" x14ac:dyDescent="0.2">
      <c r="A414" s="50" t="s">
        <v>2837</v>
      </c>
      <c r="B414" s="51" t="s">
        <v>2959</v>
      </c>
      <c r="C414" s="50" t="s">
        <v>27</v>
      </c>
      <c r="D414" s="50" t="s">
        <v>2960</v>
      </c>
      <c r="E414" s="120" t="s">
        <v>253</v>
      </c>
      <c r="F414" s="120"/>
      <c r="G414" s="52" t="s">
        <v>84</v>
      </c>
      <c r="H414" s="53">
        <v>0.03</v>
      </c>
      <c r="I414" s="53">
        <v>0</v>
      </c>
      <c r="J414" s="54">
        <v>586.38</v>
      </c>
      <c r="K414" s="54">
        <v>17.59</v>
      </c>
    </row>
    <row r="415" spans="1:11" ht="24" customHeight="1" x14ac:dyDescent="0.2">
      <c r="A415" s="50" t="s">
        <v>2837</v>
      </c>
      <c r="B415" s="51" t="s">
        <v>2928</v>
      </c>
      <c r="C415" s="50" t="s">
        <v>27</v>
      </c>
      <c r="D415" s="50" t="s">
        <v>2929</v>
      </c>
      <c r="E415" s="120" t="s">
        <v>56</v>
      </c>
      <c r="F415" s="120"/>
      <c r="G415" s="52" t="s">
        <v>2843</v>
      </c>
      <c r="H415" s="53">
        <v>0.18</v>
      </c>
      <c r="I415" s="53">
        <v>0</v>
      </c>
      <c r="J415" s="54">
        <v>35.770000000000003</v>
      </c>
      <c r="K415" s="54">
        <v>6.43</v>
      </c>
    </row>
    <row r="416" spans="1:11" ht="39" customHeight="1" x14ac:dyDescent="0.2">
      <c r="A416" s="50" t="s">
        <v>2837</v>
      </c>
      <c r="B416" s="51" t="s">
        <v>2961</v>
      </c>
      <c r="C416" s="50" t="s">
        <v>27</v>
      </c>
      <c r="D416" s="50" t="s">
        <v>2962</v>
      </c>
      <c r="E416" s="120" t="s">
        <v>2955</v>
      </c>
      <c r="F416" s="120"/>
      <c r="G416" s="52" t="s">
        <v>84</v>
      </c>
      <c r="H416" s="53">
        <v>0.02</v>
      </c>
      <c r="I416" s="53">
        <v>0</v>
      </c>
      <c r="J416" s="54">
        <v>791.26</v>
      </c>
      <c r="K416" s="54">
        <v>15.82</v>
      </c>
    </row>
    <row r="417" spans="1:11" ht="24" customHeight="1" x14ac:dyDescent="0.2">
      <c r="A417" s="50" t="s">
        <v>2837</v>
      </c>
      <c r="B417" s="51" t="s">
        <v>2841</v>
      </c>
      <c r="C417" s="50" t="s">
        <v>27</v>
      </c>
      <c r="D417" s="50" t="s">
        <v>2842</v>
      </c>
      <c r="E417" s="120" t="s">
        <v>56</v>
      </c>
      <c r="F417" s="120"/>
      <c r="G417" s="52" t="s">
        <v>2843</v>
      </c>
      <c r="H417" s="53">
        <v>0.23</v>
      </c>
      <c r="I417" s="53">
        <v>0</v>
      </c>
      <c r="J417" s="54">
        <v>26.14</v>
      </c>
      <c r="K417" s="54">
        <v>6.01</v>
      </c>
    </row>
    <row r="418" spans="1:11" ht="26.1" customHeight="1" x14ac:dyDescent="0.2">
      <c r="A418" s="55" t="s">
        <v>2847</v>
      </c>
      <c r="B418" s="56" t="s">
        <v>2963</v>
      </c>
      <c r="C418" s="55" t="s">
        <v>27</v>
      </c>
      <c r="D418" s="55" t="s">
        <v>2964</v>
      </c>
      <c r="E418" s="121" t="s">
        <v>2850</v>
      </c>
      <c r="F418" s="121"/>
      <c r="G418" s="57" t="s">
        <v>84</v>
      </c>
      <c r="H418" s="58">
        <v>7.4999999999999997E-3</v>
      </c>
      <c r="I418" s="58">
        <v>0</v>
      </c>
      <c r="J418" s="59">
        <v>120.73</v>
      </c>
      <c r="K418" s="59">
        <v>0.9</v>
      </c>
    </row>
    <row r="419" spans="1:11" ht="24" customHeight="1" x14ac:dyDescent="0.2">
      <c r="A419" s="55" t="s">
        <v>2847</v>
      </c>
      <c r="B419" s="56" t="s">
        <v>2965</v>
      </c>
      <c r="C419" s="55" t="s">
        <v>2966</v>
      </c>
      <c r="D419" s="55" t="s">
        <v>2967</v>
      </c>
      <c r="E419" s="121" t="s">
        <v>2850</v>
      </c>
      <c r="F419" s="121"/>
      <c r="G419" s="57" t="s">
        <v>30</v>
      </c>
      <c r="H419" s="58">
        <v>1.02</v>
      </c>
      <c r="I419" s="58">
        <v>0</v>
      </c>
      <c r="J419" s="59">
        <v>33.81</v>
      </c>
      <c r="K419" s="59">
        <v>34.49</v>
      </c>
    </row>
    <row r="420" spans="1:11" ht="25.5" x14ac:dyDescent="0.2">
      <c r="A420" s="60"/>
      <c r="B420" s="60"/>
      <c r="C420" s="60"/>
      <c r="D420" s="60"/>
      <c r="E420" s="60"/>
      <c r="F420" s="60" t="s">
        <v>2854</v>
      </c>
      <c r="G420" s="61">
        <v>12.92</v>
      </c>
      <c r="H420" s="60" t="s">
        <v>2855</v>
      </c>
      <c r="I420" s="61">
        <v>0</v>
      </c>
      <c r="J420" s="60" t="s">
        <v>2856</v>
      </c>
      <c r="K420" s="61">
        <v>12.92</v>
      </c>
    </row>
    <row r="421" spans="1:11" ht="26.25" thickBot="1" x14ac:dyDescent="0.25">
      <c r="A421" s="60"/>
      <c r="B421" s="60"/>
      <c r="C421" s="60"/>
      <c r="D421" s="60"/>
      <c r="E421" s="60"/>
      <c r="F421" s="60" t="s">
        <v>2857</v>
      </c>
      <c r="G421" s="61">
        <v>20.13</v>
      </c>
      <c r="H421" s="122"/>
      <c r="I421" s="122" t="s">
        <v>2858</v>
      </c>
      <c r="J421" s="60"/>
      <c r="K421" s="61">
        <v>101.36</v>
      </c>
    </row>
    <row r="422" spans="1:11" ht="0.95" customHeight="1" thickTop="1" x14ac:dyDescent="0.2">
      <c r="A422" s="62"/>
      <c r="B422" s="62"/>
      <c r="C422" s="62"/>
      <c r="D422" s="62"/>
      <c r="E422" s="62"/>
      <c r="F422" s="62"/>
      <c r="G422" s="62"/>
      <c r="H422" s="62"/>
      <c r="I422" s="62"/>
      <c r="J422" s="62"/>
      <c r="K422" s="62"/>
    </row>
    <row r="423" spans="1:11" ht="18" customHeight="1" x14ac:dyDescent="0.2">
      <c r="A423" s="42" t="s">
        <v>2681</v>
      </c>
      <c r="B423" s="43" t="s">
        <v>20</v>
      </c>
      <c r="C423" s="42" t="s">
        <v>21</v>
      </c>
      <c r="D423" s="42" t="s">
        <v>1</v>
      </c>
      <c r="E423" s="124" t="s">
        <v>22</v>
      </c>
      <c r="F423" s="124"/>
      <c r="G423" s="44" t="s">
        <v>23</v>
      </c>
      <c r="H423" s="43" t="s">
        <v>2</v>
      </c>
      <c r="I423" s="43" t="s">
        <v>2835</v>
      </c>
      <c r="J423" s="43" t="s">
        <v>24</v>
      </c>
      <c r="K423" s="43" t="s">
        <v>3</v>
      </c>
    </row>
    <row r="424" spans="1:11" ht="51.95" customHeight="1" x14ac:dyDescent="0.2">
      <c r="A424" s="45" t="s">
        <v>2836</v>
      </c>
      <c r="B424" s="46" t="s">
        <v>162</v>
      </c>
      <c r="C424" s="45" t="s">
        <v>36</v>
      </c>
      <c r="D424" s="45" t="s">
        <v>163</v>
      </c>
      <c r="E424" s="119">
        <v>0</v>
      </c>
      <c r="F424" s="119"/>
      <c r="G424" s="47" t="s">
        <v>66</v>
      </c>
      <c r="H424" s="48">
        <v>1</v>
      </c>
      <c r="I424" s="49"/>
      <c r="J424" s="49">
        <v>448</v>
      </c>
      <c r="K424" s="49">
        <v>448</v>
      </c>
    </row>
    <row r="425" spans="1:11" ht="39" customHeight="1" x14ac:dyDescent="0.2">
      <c r="A425" s="55" t="s">
        <v>2847</v>
      </c>
      <c r="B425" s="56" t="s">
        <v>3087</v>
      </c>
      <c r="C425" s="55" t="s">
        <v>3077</v>
      </c>
      <c r="D425" s="55" t="s">
        <v>3088</v>
      </c>
      <c r="E425" s="121" t="s">
        <v>2850</v>
      </c>
      <c r="F425" s="121"/>
      <c r="G425" s="57" t="s">
        <v>66</v>
      </c>
      <c r="H425" s="58">
        <v>1</v>
      </c>
      <c r="I425" s="58">
        <v>0</v>
      </c>
      <c r="J425" s="59">
        <v>448</v>
      </c>
      <c r="K425" s="59">
        <v>448</v>
      </c>
    </row>
    <row r="426" spans="1:11" ht="25.5" x14ac:dyDescent="0.2">
      <c r="A426" s="60"/>
      <c r="B426" s="60"/>
      <c r="C426" s="60"/>
      <c r="D426" s="60"/>
      <c r="E426" s="60"/>
      <c r="F426" s="60" t="s">
        <v>2854</v>
      </c>
      <c r="G426" s="61">
        <v>0</v>
      </c>
      <c r="H426" s="60" t="s">
        <v>2855</v>
      </c>
      <c r="I426" s="61">
        <v>0</v>
      </c>
      <c r="J426" s="60" t="s">
        <v>2856</v>
      </c>
      <c r="K426" s="61">
        <v>0</v>
      </c>
    </row>
    <row r="427" spans="1:11" ht="26.25" thickBot="1" x14ac:dyDescent="0.25">
      <c r="A427" s="60"/>
      <c r="B427" s="60"/>
      <c r="C427" s="60"/>
      <c r="D427" s="60"/>
      <c r="E427" s="60"/>
      <c r="F427" s="60" t="s">
        <v>2857</v>
      </c>
      <c r="G427" s="61">
        <v>111.01</v>
      </c>
      <c r="H427" s="122"/>
      <c r="I427" s="122" t="s">
        <v>2858</v>
      </c>
      <c r="J427" s="60"/>
      <c r="K427" s="61">
        <v>559.01</v>
      </c>
    </row>
    <row r="428" spans="1:11" ht="0.95" customHeight="1" thickTop="1" x14ac:dyDescent="0.2">
      <c r="A428" s="62"/>
      <c r="B428" s="62"/>
      <c r="C428" s="62"/>
      <c r="D428" s="62"/>
      <c r="E428" s="62"/>
      <c r="F428" s="62"/>
      <c r="G428" s="62"/>
      <c r="H428" s="62"/>
      <c r="I428" s="62"/>
      <c r="J428" s="62"/>
      <c r="K428" s="62"/>
    </row>
    <row r="429" spans="1:11" ht="18" customHeight="1" x14ac:dyDescent="0.2">
      <c r="A429" s="42" t="s">
        <v>2682</v>
      </c>
      <c r="B429" s="43" t="s">
        <v>20</v>
      </c>
      <c r="C429" s="42" t="s">
        <v>21</v>
      </c>
      <c r="D429" s="42" t="s">
        <v>1</v>
      </c>
      <c r="E429" s="124" t="s">
        <v>22</v>
      </c>
      <c r="F429" s="124"/>
      <c r="G429" s="44" t="s">
        <v>23</v>
      </c>
      <c r="H429" s="43" t="s">
        <v>2</v>
      </c>
      <c r="I429" s="43" t="s">
        <v>2835</v>
      </c>
      <c r="J429" s="43" t="s">
        <v>24</v>
      </c>
      <c r="K429" s="43" t="s">
        <v>3</v>
      </c>
    </row>
    <row r="430" spans="1:11" ht="39" customHeight="1" x14ac:dyDescent="0.2">
      <c r="A430" s="45" t="s">
        <v>2836</v>
      </c>
      <c r="B430" s="46" t="s">
        <v>349</v>
      </c>
      <c r="C430" s="45" t="s">
        <v>36</v>
      </c>
      <c r="D430" s="45" t="s">
        <v>350</v>
      </c>
      <c r="E430" s="119" t="s">
        <v>185</v>
      </c>
      <c r="F430" s="119"/>
      <c r="G430" s="47" t="s">
        <v>186</v>
      </c>
      <c r="H430" s="48">
        <v>1</v>
      </c>
      <c r="I430" s="49"/>
      <c r="J430" s="49">
        <v>35275.83</v>
      </c>
      <c r="K430" s="49">
        <v>35275.83</v>
      </c>
    </row>
    <row r="431" spans="1:11" ht="39" customHeight="1" x14ac:dyDescent="0.2">
      <c r="A431" s="55" t="s">
        <v>2847</v>
      </c>
      <c r="B431" s="56" t="s">
        <v>3089</v>
      </c>
      <c r="C431" s="55" t="s">
        <v>36</v>
      </c>
      <c r="D431" s="55" t="s">
        <v>350</v>
      </c>
      <c r="E431" s="121" t="s">
        <v>2850</v>
      </c>
      <c r="F431" s="121"/>
      <c r="G431" s="57" t="s">
        <v>186</v>
      </c>
      <c r="H431" s="58">
        <v>1</v>
      </c>
      <c r="I431" s="58">
        <v>0</v>
      </c>
      <c r="J431" s="59">
        <v>35275.83</v>
      </c>
      <c r="K431" s="59">
        <v>35275.83</v>
      </c>
    </row>
    <row r="432" spans="1:11" ht="25.5" x14ac:dyDescent="0.2">
      <c r="A432" s="60"/>
      <c r="B432" s="60"/>
      <c r="C432" s="60"/>
      <c r="D432" s="60"/>
      <c r="E432" s="60"/>
      <c r="F432" s="60" t="s">
        <v>2854</v>
      </c>
      <c r="G432" s="61">
        <v>0</v>
      </c>
      <c r="H432" s="60" t="s">
        <v>2855</v>
      </c>
      <c r="I432" s="61">
        <v>0</v>
      </c>
      <c r="J432" s="60" t="s">
        <v>2856</v>
      </c>
      <c r="K432" s="61">
        <v>0</v>
      </c>
    </row>
    <row r="433" spans="1:11" ht="26.25" thickBot="1" x14ac:dyDescent="0.25">
      <c r="A433" s="60"/>
      <c r="B433" s="60"/>
      <c r="C433" s="60"/>
      <c r="D433" s="60"/>
      <c r="E433" s="60"/>
      <c r="F433" s="60" t="s">
        <v>2857</v>
      </c>
      <c r="G433" s="61">
        <v>8741.35</v>
      </c>
      <c r="H433" s="122"/>
      <c r="I433" s="122" t="s">
        <v>2858</v>
      </c>
      <c r="J433" s="60"/>
      <c r="K433" s="61">
        <v>44017.18</v>
      </c>
    </row>
    <row r="434" spans="1:11" ht="0.95" customHeight="1" thickTop="1" x14ac:dyDescent="0.2">
      <c r="A434" s="62"/>
      <c r="B434" s="62"/>
      <c r="C434" s="62"/>
      <c r="D434" s="62"/>
      <c r="E434" s="62"/>
      <c r="F434" s="62"/>
      <c r="G434" s="62"/>
      <c r="H434" s="62"/>
      <c r="I434" s="62"/>
      <c r="J434" s="62"/>
      <c r="K434" s="62"/>
    </row>
    <row r="435" spans="1:11" ht="18" customHeight="1" x14ac:dyDescent="0.2">
      <c r="A435" s="42" t="s">
        <v>2684</v>
      </c>
      <c r="B435" s="43" t="s">
        <v>20</v>
      </c>
      <c r="C435" s="42" t="s">
        <v>21</v>
      </c>
      <c r="D435" s="42" t="s">
        <v>1</v>
      </c>
      <c r="E435" s="124" t="s">
        <v>22</v>
      </c>
      <c r="F435" s="124"/>
      <c r="G435" s="44" t="s">
        <v>23</v>
      </c>
      <c r="H435" s="43" t="s">
        <v>2</v>
      </c>
      <c r="I435" s="43" t="s">
        <v>2835</v>
      </c>
      <c r="J435" s="43" t="s">
        <v>24</v>
      </c>
      <c r="K435" s="43" t="s">
        <v>3</v>
      </c>
    </row>
    <row r="436" spans="1:11" ht="26.1" customHeight="1" x14ac:dyDescent="0.2">
      <c r="A436" s="45" t="s">
        <v>2836</v>
      </c>
      <c r="B436" s="46" t="s">
        <v>183</v>
      </c>
      <c r="C436" s="45" t="s">
        <v>36</v>
      </c>
      <c r="D436" s="45" t="s">
        <v>184</v>
      </c>
      <c r="E436" s="119" t="s">
        <v>185</v>
      </c>
      <c r="F436" s="119"/>
      <c r="G436" s="47" t="s">
        <v>186</v>
      </c>
      <c r="H436" s="48">
        <v>1</v>
      </c>
      <c r="I436" s="49"/>
      <c r="J436" s="49">
        <v>74990</v>
      </c>
      <c r="K436" s="49">
        <v>74990</v>
      </c>
    </row>
    <row r="437" spans="1:11" ht="26.1" customHeight="1" x14ac:dyDescent="0.2">
      <c r="A437" s="55" t="s">
        <v>2847</v>
      </c>
      <c r="B437" s="56" t="s">
        <v>3090</v>
      </c>
      <c r="C437" s="55" t="s">
        <v>36</v>
      </c>
      <c r="D437" s="55" t="s">
        <v>184</v>
      </c>
      <c r="E437" s="121" t="s">
        <v>2850</v>
      </c>
      <c r="F437" s="121"/>
      <c r="G437" s="57" t="s">
        <v>186</v>
      </c>
      <c r="H437" s="58">
        <v>1</v>
      </c>
      <c r="I437" s="58">
        <v>0</v>
      </c>
      <c r="J437" s="59">
        <v>74990</v>
      </c>
      <c r="K437" s="59">
        <v>74990</v>
      </c>
    </row>
    <row r="438" spans="1:11" ht="25.5" x14ac:dyDescent="0.2">
      <c r="A438" s="60"/>
      <c r="B438" s="60"/>
      <c r="C438" s="60"/>
      <c r="D438" s="60"/>
      <c r="E438" s="60"/>
      <c r="F438" s="60" t="s">
        <v>2854</v>
      </c>
      <c r="G438" s="61">
        <v>0</v>
      </c>
      <c r="H438" s="60" t="s">
        <v>2855</v>
      </c>
      <c r="I438" s="61">
        <v>0</v>
      </c>
      <c r="J438" s="60" t="s">
        <v>2856</v>
      </c>
      <c r="K438" s="61">
        <v>0</v>
      </c>
    </row>
    <row r="439" spans="1:11" ht="26.25" thickBot="1" x14ac:dyDescent="0.25">
      <c r="A439" s="60"/>
      <c r="B439" s="60"/>
      <c r="C439" s="60"/>
      <c r="D439" s="60"/>
      <c r="E439" s="60"/>
      <c r="F439" s="60" t="s">
        <v>2857</v>
      </c>
      <c r="G439" s="61">
        <v>18582.52</v>
      </c>
      <c r="H439" s="122"/>
      <c r="I439" s="122" t="s">
        <v>2858</v>
      </c>
      <c r="J439" s="60"/>
      <c r="K439" s="61">
        <v>93572.52</v>
      </c>
    </row>
    <row r="440" spans="1:11" ht="0.95" customHeight="1" thickTop="1" x14ac:dyDescent="0.2">
      <c r="A440" s="62"/>
      <c r="B440" s="62"/>
      <c r="C440" s="62"/>
      <c r="D440" s="62"/>
      <c r="E440" s="62"/>
      <c r="F440" s="62"/>
      <c r="G440" s="62"/>
      <c r="H440" s="62"/>
      <c r="I440" s="62"/>
      <c r="J440" s="62"/>
      <c r="K440" s="62"/>
    </row>
    <row r="441" spans="1:11" ht="18" customHeight="1" x14ac:dyDescent="0.2">
      <c r="A441" s="42" t="s">
        <v>2685</v>
      </c>
      <c r="B441" s="43" t="s">
        <v>20</v>
      </c>
      <c r="C441" s="42" t="s">
        <v>21</v>
      </c>
      <c r="D441" s="42" t="s">
        <v>1</v>
      </c>
      <c r="E441" s="124" t="s">
        <v>22</v>
      </c>
      <c r="F441" s="124"/>
      <c r="G441" s="44" t="s">
        <v>23</v>
      </c>
      <c r="H441" s="43" t="s">
        <v>2</v>
      </c>
      <c r="I441" s="43" t="s">
        <v>2835</v>
      </c>
      <c r="J441" s="43" t="s">
        <v>24</v>
      </c>
      <c r="K441" s="43" t="s">
        <v>3</v>
      </c>
    </row>
    <row r="442" spans="1:11" ht="26.1" customHeight="1" x14ac:dyDescent="0.2">
      <c r="A442" s="45" t="s">
        <v>2836</v>
      </c>
      <c r="B442" s="46" t="s">
        <v>741</v>
      </c>
      <c r="C442" s="45" t="s">
        <v>36</v>
      </c>
      <c r="D442" s="45" t="s">
        <v>742</v>
      </c>
      <c r="E442" s="119" t="s">
        <v>185</v>
      </c>
      <c r="F442" s="119"/>
      <c r="G442" s="47" t="s">
        <v>186</v>
      </c>
      <c r="H442" s="48">
        <v>1</v>
      </c>
      <c r="I442" s="49"/>
      <c r="J442" s="49">
        <v>9435</v>
      </c>
      <c r="K442" s="49">
        <v>9435</v>
      </c>
    </row>
    <row r="443" spans="1:11" ht="26.1" customHeight="1" x14ac:dyDescent="0.2">
      <c r="A443" s="55" t="s">
        <v>2847</v>
      </c>
      <c r="B443" s="56" t="s">
        <v>3091</v>
      </c>
      <c r="C443" s="55" t="s">
        <v>36</v>
      </c>
      <c r="D443" s="55" t="s">
        <v>3092</v>
      </c>
      <c r="E443" s="121" t="s">
        <v>2850</v>
      </c>
      <c r="F443" s="121"/>
      <c r="G443" s="57" t="s">
        <v>3093</v>
      </c>
      <c r="H443" s="58">
        <v>1</v>
      </c>
      <c r="I443" s="58">
        <v>0</v>
      </c>
      <c r="J443" s="59">
        <v>9435</v>
      </c>
      <c r="K443" s="59">
        <v>9435</v>
      </c>
    </row>
    <row r="444" spans="1:11" ht="25.5" x14ac:dyDescent="0.2">
      <c r="A444" s="60"/>
      <c r="B444" s="60"/>
      <c r="C444" s="60"/>
      <c r="D444" s="60"/>
      <c r="E444" s="60"/>
      <c r="F444" s="60" t="s">
        <v>2854</v>
      </c>
      <c r="G444" s="61">
        <v>0</v>
      </c>
      <c r="H444" s="60" t="s">
        <v>2855</v>
      </c>
      <c r="I444" s="61">
        <v>0</v>
      </c>
      <c r="J444" s="60" t="s">
        <v>2856</v>
      </c>
      <c r="K444" s="61">
        <v>0</v>
      </c>
    </row>
    <row r="445" spans="1:11" ht="26.25" thickBot="1" x14ac:dyDescent="0.25">
      <c r="A445" s="60"/>
      <c r="B445" s="60"/>
      <c r="C445" s="60"/>
      <c r="D445" s="60"/>
      <c r="E445" s="60"/>
      <c r="F445" s="60" t="s">
        <v>2857</v>
      </c>
      <c r="G445" s="61">
        <v>2337.9899999999998</v>
      </c>
      <c r="H445" s="122"/>
      <c r="I445" s="122" t="s">
        <v>2858</v>
      </c>
      <c r="J445" s="60"/>
      <c r="K445" s="61">
        <v>11772.99</v>
      </c>
    </row>
    <row r="446" spans="1:11" ht="0.95" customHeight="1" thickTop="1" x14ac:dyDescent="0.2">
      <c r="A446" s="62"/>
      <c r="B446" s="62"/>
      <c r="C446" s="62"/>
      <c r="D446" s="62"/>
      <c r="E446" s="62"/>
      <c r="F446" s="62"/>
      <c r="G446" s="62"/>
      <c r="H446" s="62"/>
      <c r="I446" s="62"/>
      <c r="J446" s="62"/>
      <c r="K446" s="62"/>
    </row>
    <row r="447" spans="1:11" ht="18" customHeight="1" x14ac:dyDescent="0.2">
      <c r="A447" s="42" t="s">
        <v>2686</v>
      </c>
      <c r="B447" s="43" t="s">
        <v>20</v>
      </c>
      <c r="C447" s="42" t="s">
        <v>21</v>
      </c>
      <c r="D447" s="42" t="s">
        <v>1</v>
      </c>
      <c r="E447" s="124" t="s">
        <v>22</v>
      </c>
      <c r="F447" s="124"/>
      <c r="G447" s="44" t="s">
        <v>23</v>
      </c>
      <c r="H447" s="43" t="s">
        <v>2</v>
      </c>
      <c r="I447" s="43" t="s">
        <v>2835</v>
      </c>
      <c r="J447" s="43" t="s">
        <v>24</v>
      </c>
      <c r="K447" s="43" t="s">
        <v>3</v>
      </c>
    </row>
    <row r="448" spans="1:11" ht="26.1" customHeight="1" x14ac:dyDescent="0.2">
      <c r="A448" s="45" t="s">
        <v>2836</v>
      </c>
      <c r="B448" s="46" t="s">
        <v>712</v>
      </c>
      <c r="C448" s="45" t="s">
        <v>36</v>
      </c>
      <c r="D448" s="45" t="s">
        <v>713</v>
      </c>
      <c r="E448" s="119" t="s">
        <v>185</v>
      </c>
      <c r="F448" s="119"/>
      <c r="G448" s="47" t="s">
        <v>186</v>
      </c>
      <c r="H448" s="48">
        <v>1</v>
      </c>
      <c r="I448" s="49"/>
      <c r="J448" s="49">
        <v>9927.5</v>
      </c>
      <c r="K448" s="49">
        <v>9927.5</v>
      </c>
    </row>
    <row r="449" spans="1:11" ht="26.1" customHeight="1" x14ac:dyDescent="0.2">
      <c r="A449" s="55" t="s">
        <v>2847</v>
      </c>
      <c r="B449" s="56" t="s">
        <v>3094</v>
      </c>
      <c r="C449" s="55" t="s">
        <v>36</v>
      </c>
      <c r="D449" s="55" t="s">
        <v>713</v>
      </c>
      <c r="E449" s="121" t="s">
        <v>2850</v>
      </c>
      <c r="F449" s="121"/>
      <c r="G449" s="57" t="s">
        <v>186</v>
      </c>
      <c r="H449" s="58">
        <v>1</v>
      </c>
      <c r="I449" s="58">
        <v>0</v>
      </c>
      <c r="J449" s="59">
        <v>9927.5</v>
      </c>
      <c r="K449" s="59">
        <v>9927.5</v>
      </c>
    </row>
    <row r="450" spans="1:11" ht="25.5" x14ac:dyDescent="0.2">
      <c r="A450" s="60"/>
      <c r="B450" s="60"/>
      <c r="C450" s="60"/>
      <c r="D450" s="60"/>
      <c r="E450" s="60"/>
      <c r="F450" s="60" t="s">
        <v>2854</v>
      </c>
      <c r="G450" s="61">
        <v>0</v>
      </c>
      <c r="H450" s="60" t="s">
        <v>2855</v>
      </c>
      <c r="I450" s="61">
        <v>0</v>
      </c>
      <c r="J450" s="60" t="s">
        <v>2856</v>
      </c>
      <c r="K450" s="61">
        <v>0</v>
      </c>
    </row>
    <row r="451" spans="1:11" ht="26.25" thickBot="1" x14ac:dyDescent="0.25">
      <c r="A451" s="60"/>
      <c r="B451" s="60"/>
      <c r="C451" s="60"/>
      <c r="D451" s="60"/>
      <c r="E451" s="60"/>
      <c r="F451" s="60" t="s">
        <v>2857</v>
      </c>
      <c r="G451" s="61">
        <v>2460.0300000000002</v>
      </c>
      <c r="H451" s="122"/>
      <c r="I451" s="122" t="s">
        <v>2858</v>
      </c>
      <c r="J451" s="60"/>
      <c r="K451" s="61">
        <v>12387.53</v>
      </c>
    </row>
    <row r="452" spans="1:11" ht="0.95" customHeight="1" thickTop="1" x14ac:dyDescent="0.2">
      <c r="A452" s="62"/>
      <c r="B452" s="62"/>
      <c r="C452" s="62"/>
      <c r="D452" s="62"/>
      <c r="E452" s="62"/>
      <c r="F452" s="62"/>
      <c r="G452" s="62"/>
      <c r="H452" s="62"/>
      <c r="I452" s="62"/>
      <c r="J452" s="62"/>
      <c r="K452" s="62"/>
    </row>
    <row r="453" spans="1:11" ht="18" customHeight="1" x14ac:dyDescent="0.2">
      <c r="A453" s="42" t="s">
        <v>2705</v>
      </c>
      <c r="B453" s="43" t="s">
        <v>20</v>
      </c>
      <c r="C453" s="42" t="s">
        <v>21</v>
      </c>
      <c r="D453" s="42" t="s">
        <v>1</v>
      </c>
      <c r="E453" s="124" t="s">
        <v>22</v>
      </c>
      <c r="F453" s="124"/>
      <c r="G453" s="44" t="s">
        <v>23</v>
      </c>
      <c r="H453" s="43" t="s">
        <v>2</v>
      </c>
      <c r="I453" s="43" t="s">
        <v>2835</v>
      </c>
      <c r="J453" s="43" t="s">
        <v>24</v>
      </c>
      <c r="K453" s="43" t="s">
        <v>3</v>
      </c>
    </row>
    <row r="454" spans="1:11" ht="26.1" customHeight="1" x14ac:dyDescent="0.2">
      <c r="A454" s="45" t="s">
        <v>2836</v>
      </c>
      <c r="B454" s="46" t="s">
        <v>535</v>
      </c>
      <c r="C454" s="45" t="s">
        <v>36</v>
      </c>
      <c r="D454" s="45" t="s">
        <v>536</v>
      </c>
      <c r="E454" s="119" t="s">
        <v>185</v>
      </c>
      <c r="F454" s="119"/>
      <c r="G454" s="47" t="s">
        <v>186</v>
      </c>
      <c r="H454" s="48">
        <v>1</v>
      </c>
      <c r="I454" s="49"/>
      <c r="J454" s="49">
        <v>17298.89</v>
      </c>
      <c r="K454" s="49">
        <v>17298.89</v>
      </c>
    </row>
    <row r="455" spans="1:11" ht="26.1" customHeight="1" x14ac:dyDescent="0.2">
      <c r="A455" s="55" t="s">
        <v>2847</v>
      </c>
      <c r="B455" s="56" t="s">
        <v>3095</v>
      </c>
      <c r="C455" s="55" t="s">
        <v>36</v>
      </c>
      <c r="D455" s="55" t="s">
        <v>536</v>
      </c>
      <c r="E455" s="121" t="s">
        <v>2850</v>
      </c>
      <c r="F455" s="121"/>
      <c r="G455" s="57" t="s">
        <v>186</v>
      </c>
      <c r="H455" s="58">
        <v>1</v>
      </c>
      <c r="I455" s="58">
        <v>0</v>
      </c>
      <c r="J455" s="59">
        <v>17298.89</v>
      </c>
      <c r="K455" s="59">
        <v>17298.89</v>
      </c>
    </row>
    <row r="456" spans="1:11" ht="25.5" x14ac:dyDescent="0.2">
      <c r="A456" s="60"/>
      <c r="B456" s="60"/>
      <c r="C456" s="60"/>
      <c r="D456" s="60"/>
      <c r="E456" s="60"/>
      <c r="F456" s="60" t="s">
        <v>2854</v>
      </c>
      <c r="G456" s="61">
        <v>0</v>
      </c>
      <c r="H456" s="60" t="s">
        <v>2855</v>
      </c>
      <c r="I456" s="61">
        <v>0</v>
      </c>
      <c r="J456" s="60" t="s">
        <v>2856</v>
      </c>
      <c r="K456" s="61">
        <v>0</v>
      </c>
    </row>
    <row r="457" spans="1:11" ht="26.25" thickBot="1" x14ac:dyDescent="0.25">
      <c r="A457" s="60"/>
      <c r="B457" s="60"/>
      <c r="C457" s="60"/>
      <c r="D457" s="60"/>
      <c r="E457" s="60"/>
      <c r="F457" s="60" t="s">
        <v>2857</v>
      </c>
      <c r="G457" s="61">
        <v>4286.66</v>
      </c>
      <c r="H457" s="122"/>
      <c r="I457" s="122" t="s">
        <v>2858</v>
      </c>
      <c r="J457" s="60"/>
      <c r="K457" s="61">
        <v>21585.55</v>
      </c>
    </row>
    <row r="458" spans="1:11" ht="0.95" customHeight="1" thickTop="1" x14ac:dyDescent="0.2">
      <c r="A458" s="62"/>
      <c r="B458" s="62"/>
      <c r="C458" s="62"/>
      <c r="D458" s="62"/>
      <c r="E458" s="62"/>
      <c r="F458" s="62"/>
      <c r="G458" s="62"/>
      <c r="H458" s="62"/>
      <c r="I458" s="62"/>
      <c r="J458" s="62"/>
      <c r="K458" s="62"/>
    </row>
    <row r="459" spans="1:11" ht="18" customHeight="1" x14ac:dyDescent="0.2">
      <c r="A459" s="42" t="s">
        <v>2709</v>
      </c>
      <c r="B459" s="43" t="s">
        <v>20</v>
      </c>
      <c r="C459" s="42" t="s">
        <v>21</v>
      </c>
      <c r="D459" s="42" t="s">
        <v>1</v>
      </c>
      <c r="E459" s="124" t="s">
        <v>22</v>
      </c>
      <c r="F459" s="124"/>
      <c r="G459" s="44" t="s">
        <v>23</v>
      </c>
      <c r="H459" s="43" t="s">
        <v>2</v>
      </c>
      <c r="I459" s="43" t="s">
        <v>2835</v>
      </c>
      <c r="J459" s="43" t="s">
        <v>24</v>
      </c>
      <c r="K459" s="43" t="s">
        <v>3</v>
      </c>
    </row>
    <row r="460" spans="1:11" ht="26.1" customHeight="1" x14ac:dyDescent="0.2">
      <c r="A460" s="45" t="s">
        <v>2836</v>
      </c>
      <c r="B460" s="46" t="s">
        <v>491</v>
      </c>
      <c r="C460" s="45" t="s">
        <v>36</v>
      </c>
      <c r="D460" s="45" t="s">
        <v>492</v>
      </c>
      <c r="E460" s="119" t="s">
        <v>185</v>
      </c>
      <c r="F460" s="119"/>
      <c r="G460" s="47" t="s">
        <v>186</v>
      </c>
      <c r="H460" s="48">
        <v>1</v>
      </c>
      <c r="I460" s="49"/>
      <c r="J460" s="49">
        <v>19225.53</v>
      </c>
      <c r="K460" s="49">
        <v>19225.53</v>
      </c>
    </row>
    <row r="461" spans="1:11" ht="26.1" customHeight="1" x14ac:dyDescent="0.2">
      <c r="A461" s="55" t="s">
        <v>2847</v>
      </c>
      <c r="B461" s="56" t="s">
        <v>3096</v>
      </c>
      <c r="C461" s="55" t="s">
        <v>36</v>
      </c>
      <c r="D461" s="55" t="s">
        <v>492</v>
      </c>
      <c r="E461" s="121" t="s">
        <v>2850</v>
      </c>
      <c r="F461" s="121"/>
      <c r="G461" s="57" t="s">
        <v>186</v>
      </c>
      <c r="H461" s="58">
        <v>1</v>
      </c>
      <c r="I461" s="58">
        <v>0</v>
      </c>
      <c r="J461" s="59">
        <v>19225.53</v>
      </c>
      <c r="K461" s="59">
        <v>19225.53</v>
      </c>
    </row>
    <row r="462" spans="1:11" ht="25.5" x14ac:dyDescent="0.2">
      <c r="A462" s="60"/>
      <c r="B462" s="60"/>
      <c r="C462" s="60"/>
      <c r="D462" s="60"/>
      <c r="E462" s="60"/>
      <c r="F462" s="60" t="s">
        <v>2854</v>
      </c>
      <c r="G462" s="61">
        <v>0</v>
      </c>
      <c r="H462" s="60" t="s">
        <v>2855</v>
      </c>
      <c r="I462" s="61">
        <v>0</v>
      </c>
      <c r="J462" s="60" t="s">
        <v>2856</v>
      </c>
      <c r="K462" s="61">
        <v>0</v>
      </c>
    </row>
    <row r="463" spans="1:11" ht="26.25" thickBot="1" x14ac:dyDescent="0.25">
      <c r="A463" s="60"/>
      <c r="B463" s="60"/>
      <c r="C463" s="60"/>
      <c r="D463" s="60"/>
      <c r="E463" s="60"/>
      <c r="F463" s="60" t="s">
        <v>2857</v>
      </c>
      <c r="G463" s="61">
        <v>4764.09</v>
      </c>
      <c r="H463" s="122"/>
      <c r="I463" s="122" t="s">
        <v>2858</v>
      </c>
      <c r="J463" s="60"/>
      <c r="K463" s="61">
        <v>23989.62</v>
      </c>
    </row>
    <row r="464" spans="1:11" ht="0.95" customHeight="1" thickTop="1" x14ac:dyDescent="0.2">
      <c r="A464" s="62"/>
      <c r="B464" s="62"/>
      <c r="C464" s="62"/>
      <c r="D464" s="62"/>
      <c r="E464" s="62"/>
      <c r="F464" s="62"/>
      <c r="G464" s="62"/>
      <c r="H464" s="62"/>
      <c r="I464" s="62"/>
      <c r="J464" s="62"/>
      <c r="K464" s="62"/>
    </row>
    <row r="465" spans="1:11" ht="18" customHeight="1" x14ac:dyDescent="0.2">
      <c r="A465" s="42" t="s">
        <v>2710</v>
      </c>
      <c r="B465" s="43" t="s">
        <v>20</v>
      </c>
      <c r="C465" s="42" t="s">
        <v>21</v>
      </c>
      <c r="D465" s="42" t="s">
        <v>1</v>
      </c>
      <c r="E465" s="124" t="s">
        <v>22</v>
      </c>
      <c r="F465" s="124"/>
      <c r="G465" s="44" t="s">
        <v>23</v>
      </c>
      <c r="H465" s="43" t="s">
        <v>2</v>
      </c>
      <c r="I465" s="43" t="s">
        <v>2835</v>
      </c>
      <c r="J465" s="43" t="s">
        <v>24</v>
      </c>
      <c r="K465" s="43" t="s">
        <v>3</v>
      </c>
    </row>
    <row r="466" spans="1:11" ht="65.099999999999994" customHeight="1" x14ac:dyDescent="0.2">
      <c r="A466" s="45" t="s">
        <v>2836</v>
      </c>
      <c r="B466" s="46" t="s">
        <v>388</v>
      </c>
      <c r="C466" s="45" t="s">
        <v>36</v>
      </c>
      <c r="D466" s="45" t="s">
        <v>389</v>
      </c>
      <c r="E466" s="119" t="s">
        <v>313</v>
      </c>
      <c r="F466" s="119"/>
      <c r="G466" s="47" t="s">
        <v>186</v>
      </c>
      <c r="H466" s="48">
        <v>1</v>
      </c>
      <c r="I466" s="49"/>
      <c r="J466" s="49">
        <v>428.73</v>
      </c>
      <c r="K466" s="49">
        <v>428.73</v>
      </c>
    </row>
    <row r="467" spans="1:11" ht="39" customHeight="1" x14ac:dyDescent="0.2">
      <c r="A467" s="50" t="s">
        <v>2837</v>
      </c>
      <c r="B467" s="51" t="s">
        <v>3097</v>
      </c>
      <c r="C467" s="50" t="s">
        <v>27</v>
      </c>
      <c r="D467" s="50" t="s">
        <v>3098</v>
      </c>
      <c r="E467" s="120" t="s">
        <v>253</v>
      </c>
      <c r="F467" s="120"/>
      <c r="G467" s="52" t="s">
        <v>84</v>
      </c>
      <c r="H467" s="53">
        <v>3.8E-3</v>
      </c>
      <c r="I467" s="53">
        <v>0</v>
      </c>
      <c r="J467" s="54">
        <v>814.55</v>
      </c>
      <c r="K467" s="54">
        <v>3.09</v>
      </c>
    </row>
    <row r="468" spans="1:11" ht="24" customHeight="1" x14ac:dyDescent="0.2">
      <c r="A468" s="50" t="s">
        <v>2837</v>
      </c>
      <c r="B468" s="51" t="s">
        <v>2928</v>
      </c>
      <c r="C468" s="50" t="s">
        <v>27</v>
      </c>
      <c r="D468" s="50" t="s">
        <v>2929</v>
      </c>
      <c r="E468" s="120" t="s">
        <v>56</v>
      </c>
      <c r="F468" s="120"/>
      <c r="G468" s="52" t="s">
        <v>2843</v>
      </c>
      <c r="H468" s="53">
        <v>1.8461000000000001</v>
      </c>
      <c r="I468" s="53">
        <v>0</v>
      </c>
      <c r="J468" s="54">
        <v>35.770000000000003</v>
      </c>
      <c r="K468" s="54">
        <v>66.03</v>
      </c>
    </row>
    <row r="469" spans="1:11" ht="26.1" customHeight="1" x14ac:dyDescent="0.2">
      <c r="A469" s="50" t="s">
        <v>2837</v>
      </c>
      <c r="B469" s="51" t="s">
        <v>3099</v>
      </c>
      <c r="C469" s="50" t="s">
        <v>27</v>
      </c>
      <c r="D469" s="50" t="s">
        <v>3100</v>
      </c>
      <c r="E469" s="120" t="s">
        <v>2869</v>
      </c>
      <c r="F469" s="120"/>
      <c r="G469" s="52" t="s">
        <v>2870</v>
      </c>
      <c r="H469" s="53">
        <v>7.6799999999999993E-2</v>
      </c>
      <c r="I469" s="53">
        <v>0</v>
      </c>
      <c r="J469" s="54">
        <v>40.97</v>
      </c>
      <c r="K469" s="54">
        <v>3.14</v>
      </c>
    </row>
    <row r="470" spans="1:11" ht="26.1" customHeight="1" x14ac:dyDescent="0.2">
      <c r="A470" s="50" t="s">
        <v>2837</v>
      </c>
      <c r="B470" s="51" t="s">
        <v>3101</v>
      </c>
      <c r="C470" s="50" t="s">
        <v>27</v>
      </c>
      <c r="D470" s="50" t="s">
        <v>3102</v>
      </c>
      <c r="E470" s="120" t="s">
        <v>2869</v>
      </c>
      <c r="F470" s="120"/>
      <c r="G470" s="52" t="s">
        <v>2895</v>
      </c>
      <c r="H470" s="53">
        <v>0.25850000000000001</v>
      </c>
      <c r="I470" s="53">
        <v>0</v>
      </c>
      <c r="J470" s="54">
        <v>40.43</v>
      </c>
      <c r="K470" s="54">
        <v>10.45</v>
      </c>
    </row>
    <row r="471" spans="1:11" ht="39" customHeight="1" x14ac:dyDescent="0.2">
      <c r="A471" s="50" t="s">
        <v>2837</v>
      </c>
      <c r="B471" s="51" t="s">
        <v>3103</v>
      </c>
      <c r="C471" s="50" t="s">
        <v>27</v>
      </c>
      <c r="D471" s="50" t="s">
        <v>3104</v>
      </c>
      <c r="E471" s="120" t="s">
        <v>2955</v>
      </c>
      <c r="F471" s="120"/>
      <c r="G471" s="52" t="s">
        <v>84</v>
      </c>
      <c r="H471" s="53">
        <v>5.0000000000000001E-4</v>
      </c>
      <c r="I471" s="53">
        <v>0</v>
      </c>
      <c r="J471" s="54">
        <v>977.94</v>
      </c>
      <c r="K471" s="54">
        <v>0.48</v>
      </c>
    </row>
    <row r="472" spans="1:11" ht="24" customHeight="1" x14ac:dyDescent="0.2">
      <c r="A472" s="50" t="s">
        <v>2837</v>
      </c>
      <c r="B472" s="51" t="s">
        <v>2841</v>
      </c>
      <c r="C472" s="50" t="s">
        <v>27</v>
      </c>
      <c r="D472" s="50" t="s">
        <v>2842</v>
      </c>
      <c r="E472" s="120" t="s">
        <v>56</v>
      </c>
      <c r="F472" s="120"/>
      <c r="G472" s="52" t="s">
        <v>2843</v>
      </c>
      <c r="H472" s="53">
        <v>1.2307999999999999</v>
      </c>
      <c r="I472" s="53">
        <v>0</v>
      </c>
      <c r="J472" s="54">
        <v>26.14</v>
      </c>
      <c r="K472" s="54">
        <v>32.17</v>
      </c>
    </row>
    <row r="473" spans="1:11" ht="26.1" customHeight="1" x14ac:dyDescent="0.2">
      <c r="A473" s="55" t="s">
        <v>2847</v>
      </c>
      <c r="B473" s="56" t="s">
        <v>2963</v>
      </c>
      <c r="C473" s="55" t="s">
        <v>27</v>
      </c>
      <c r="D473" s="55" t="s">
        <v>2964</v>
      </c>
      <c r="E473" s="121" t="s">
        <v>2850</v>
      </c>
      <c r="F473" s="121"/>
      <c r="G473" s="57" t="s">
        <v>84</v>
      </c>
      <c r="H473" s="58">
        <v>4.0000000000000002E-4</v>
      </c>
      <c r="I473" s="58">
        <v>0</v>
      </c>
      <c r="J473" s="59">
        <v>120.73</v>
      </c>
      <c r="K473" s="59">
        <v>0.04</v>
      </c>
    </row>
    <row r="474" spans="1:11" ht="24" customHeight="1" x14ac:dyDescent="0.2">
      <c r="A474" s="55" t="s">
        <v>2847</v>
      </c>
      <c r="B474" s="56" t="s">
        <v>3105</v>
      </c>
      <c r="C474" s="55" t="s">
        <v>36</v>
      </c>
      <c r="D474" s="55" t="s">
        <v>3106</v>
      </c>
      <c r="E474" s="121" t="s">
        <v>2850</v>
      </c>
      <c r="F474" s="121"/>
      <c r="G474" s="57" t="s">
        <v>596</v>
      </c>
      <c r="H474" s="58">
        <v>1</v>
      </c>
      <c r="I474" s="58">
        <v>0</v>
      </c>
      <c r="J474" s="59">
        <v>313.33</v>
      </c>
      <c r="K474" s="59">
        <v>313.33</v>
      </c>
    </row>
    <row r="475" spans="1:11" ht="25.5" x14ac:dyDescent="0.2">
      <c r="A475" s="60"/>
      <c r="B475" s="60"/>
      <c r="C475" s="60"/>
      <c r="D475" s="60"/>
      <c r="E475" s="60"/>
      <c r="F475" s="60" t="s">
        <v>2854</v>
      </c>
      <c r="G475" s="61">
        <v>80.099999999999994</v>
      </c>
      <c r="H475" s="60" t="s">
        <v>2855</v>
      </c>
      <c r="I475" s="61">
        <v>0</v>
      </c>
      <c r="J475" s="60" t="s">
        <v>2856</v>
      </c>
      <c r="K475" s="61">
        <v>80.099999999999994</v>
      </c>
    </row>
    <row r="476" spans="1:11" ht="26.25" thickBot="1" x14ac:dyDescent="0.25">
      <c r="A476" s="60"/>
      <c r="B476" s="60"/>
      <c r="C476" s="60"/>
      <c r="D476" s="60"/>
      <c r="E476" s="60"/>
      <c r="F476" s="60" t="s">
        <v>2857</v>
      </c>
      <c r="G476" s="61">
        <v>106.24</v>
      </c>
      <c r="H476" s="122"/>
      <c r="I476" s="122" t="s">
        <v>2858</v>
      </c>
      <c r="J476" s="60"/>
      <c r="K476" s="61">
        <v>534.97</v>
      </c>
    </row>
    <row r="477" spans="1:11" ht="0.95" customHeight="1" thickTop="1" x14ac:dyDescent="0.2">
      <c r="A477" s="62"/>
      <c r="B477" s="62"/>
      <c r="C477" s="62"/>
      <c r="D477" s="62"/>
      <c r="E477" s="62"/>
      <c r="F477" s="62"/>
      <c r="G477" s="62"/>
      <c r="H477" s="62"/>
      <c r="I477" s="62"/>
      <c r="J477" s="62"/>
      <c r="K477" s="62"/>
    </row>
    <row r="478" spans="1:11" ht="18" customHeight="1" x14ac:dyDescent="0.2">
      <c r="A478" s="42" t="s">
        <v>2711</v>
      </c>
      <c r="B478" s="43" t="s">
        <v>20</v>
      </c>
      <c r="C478" s="42" t="s">
        <v>21</v>
      </c>
      <c r="D478" s="42" t="s">
        <v>1</v>
      </c>
      <c r="E478" s="124" t="s">
        <v>22</v>
      </c>
      <c r="F478" s="124"/>
      <c r="G478" s="44" t="s">
        <v>23</v>
      </c>
      <c r="H478" s="43" t="s">
        <v>2</v>
      </c>
      <c r="I478" s="43" t="s">
        <v>2835</v>
      </c>
      <c r="J478" s="43" t="s">
        <v>24</v>
      </c>
      <c r="K478" s="43" t="s">
        <v>3</v>
      </c>
    </row>
    <row r="479" spans="1:11" ht="65.099999999999994" customHeight="1" x14ac:dyDescent="0.2">
      <c r="A479" s="45" t="s">
        <v>2836</v>
      </c>
      <c r="B479" s="46" t="s">
        <v>594</v>
      </c>
      <c r="C479" s="45" t="s">
        <v>36</v>
      </c>
      <c r="D479" s="45" t="s">
        <v>595</v>
      </c>
      <c r="E479" s="119">
        <v>168</v>
      </c>
      <c r="F479" s="119"/>
      <c r="G479" s="47" t="s">
        <v>596</v>
      </c>
      <c r="H479" s="48">
        <v>1</v>
      </c>
      <c r="I479" s="49"/>
      <c r="J479" s="49">
        <v>12999.13</v>
      </c>
      <c r="K479" s="49">
        <v>12999.13</v>
      </c>
    </row>
    <row r="480" spans="1:11" ht="39" customHeight="1" x14ac:dyDescent="0.2">
      <c r="A480" s="50" t="s">
        <v>2837</v>
      </c>
      <c r="B480" s="51" t="s">
        <v>3107</v>
      </c>
      <c r="C480" s="50" t="s">
        <v>73</v>
      </c>
      <c r="D480" s="50" t="s">
        <v>3108</v>
      </c>
      <c r="E480" s="120" t="s">
        <v>75</v>
      </c>
      <c r="F480" s="120"/>
      <c r="G480" s="52" t="s">
        <v>66</v>
      </c>
      <c r="H480" s="53">
        <v>0.66120000000000001</v>
      </c>
      <c r="I480" s="53">
        <v>0</v>
      </c>
      <c r="J480" s="54">
        <v>234.92</v>
      </c>
      <c r="K480" s="54">
        <v>155.33000000000001</v>
      </c>
    </row>
    <row r="481" spans="1:11" ht="39" customHeight="1" x14ac:dyDescent="0.2">
      <c r="A481" s="50" t="s">
        <v>2837</v>
      </c>
      <c r="B481" s="51" t="s">
        <v>3047</v>
      </c>
      <c r="C481" s="50" t="s">
        <v>73</v>
      </c>
      <c r="D481" s="50" t="s">
        <v>3048</v>
      </c>
      <c r="E481" s="120" t="s">
        <v>466</v>
      </c>
      <c r="F481" s="120"/>
      <c r="G481" s="52" t="s">
        <v>2851</v>
      </c>
      <c r="H481" s="53">
        <v>7</v>
      </c>
      <c r="I481" s="53">
        <v>0</v>
      </c>
      <c r="J481" s="54">
        <v>12.67</v>
      </c>
      <c r="K481" s="54">
        <v>88.69</v>
      </c>
    </row>
    <row r="482" spans="1:11" ht="26.1" customHeight="1" x14ac:dyDescent="0.2">
      <c r="A482" s="50" t="s">
        <v>2837</v>
      </c>
      <c r="B482" s="51" t="s">
        <v>2977</v>
      </c>
      <c r="C482" s="50" t="s">
        <v>73</v>
      </c>
      <c r="D482" s="50" t="s">
        <v>2978</v>
      </c>
      <c r="E482" s="120" t="s">
        <v>2979</v>
      </c>
      <c r="F482" s="120"/>
      <c r="G482" s="52" t="s">
        <v>84</v>
      </c>
      <c r="H482" s="53">
        <v>8.8499999999999995E-2</v>
      </c>
      <c r="I482" s="53">
        <v>0</v>
      </c>
      <c r="J482" s="54">
        <v>593.88</v>
      </c>
      <c r="K482" s="54">
        <v>52.56</v>
      </c>
    </row>
    <row r="483" spans="1:11" ht="26.1" customHeight="1" x14ac:dyDescent="0.2">
      <c r="A483" s="50" t="s">
        <v>2837</v>
      </c>
      <c r="B483" s="51" t="s">
        <v>2838</v>
      </c>
      <c r="C483" s="50" t="s">
        <v>73</v>
      </c>
      <c r="D483" s="50" t="s">
        <v>2839</v>
      </c>
      <c r="E483" s="120" t="s">
        <v>2840</v>
      </c>
      <c r="F483" s="120"/>
      <c r="G483" s="52" t="s">
        <v>84</v>
      </c>
      <c r="H483" s="53">
        <v>4.58E-2</v>
      </c>
      <c r="I483" s="53">
        <v>0</v>
      </c>
      <c r="J483" s="54">
        <v>58.64</v>
      </c>
      <c r="K483" s="54">
        <v>2.69</v>
      </c>
    </row>
    <row r="484" spans="1:11" ht="65.099999999999994" customHeight="1" x14ac:dyDescent="0.2">
      <c r="A484" s="55" t="s">
        <v>2847</v>
      </c>
      <c r="B484" s="56" t="s">
        <v>3109</v>
      </c>
      <c r="C484" s="55" t="s">
        <v>73</v>
      </c>
      <c r="D484" s="55" t="s">
        <v>3110</v>
      </c>
      <c r="E484" s="121" t="s">
        <v>2850</v>
      </c>
      <c r="F484" s="121"/>
      <c r="G484" s="57" t="s">
        <v>596</v>
      </c>
      <c r="H484" s="58">
        <v>1</v>
      </c>
      <c r="I484" s="58">
        <v>0</v>
      </c>
      <c r="J484" s="59">
        <v>12699.89</v>
      </c>
      <c r="K484" s="59">
        <v>12699.89</v>
      </c>
    </row>
    <row r="485" spans="1:11" ht="25.5" x14ac:dyDescent="0.2">
      <c r="A485" s="60"/>
      <c r="B485" s="60"/>
      <c r="C485" s="60"/>
      <c r="D485" s="60"/>
      <c r="E485" s="60"/>
      <c r="F485" s="60" t="s">
        <v>2854</v>
      </c>
      <c r="G485" s="61">
        <v>69.88</v>
      </c>
      <c r="H485" s="60" t="s">
        <v>2855</v>
      </c>
      <c r="I485" s="61">
        <v>0</v>
      </c>
      <c r="J485" s="60" t="s">
        <v>2856</v>
      </c>
      <c r="K485" s="61">
        <v>69.88</v>
      </c>
    </row>
    <row r="486" spans="1:11" ht="26.25" thickBot="1" x14ac:dyDescent="0.25">
      <c r="A486" s="60"/>
      <c r="B486" s="60"/>
      <c r="C486" s="60"/>
      <c r="D486" s="60"/>
      <c r="E486" s="60"/>
      <c r="F486" s="60" t="s">
        <v>2857</v>
      </c>
      <c r="G486" s="61">
        <v>3221.18</v>
      </c>
      <c r="H486" s="122"/>
      <c r="I486" s="122" t="s">
        <v>2858</v>
      </c>
      <c r="J486" s="60"/>
      <c r="K486" s="61">
        <v>16220.31</v>
      </c>
    </row>
    <row r="487" spans="1:11" ht="0.95" customHeight="1" thickTop="1" x14ac:dyDescent="0.2">
      <c r="A487" s="62"/>
      <c r="B487" s="62"/>
      <c r="C487" s="62"/>
      <c r="D487" s="62"/>
      <c r="E487" s="62"/>
      <c r="F487" s="62"/>
      <c r="G487" s="62"/>
      <c r="H487" s="62"/>
      <c r="I487" s="62"/>
      <c r="J487" s="62"/>
      <c r="K487" s="62"/>
    </row>
    <row r="488" spans="1:11" ht="18" customHeight="1" x14ac:dyDescent="0.2">
      <c r="A488" s="42" t="s">
        <v>2733</v>
      </c>
      <c r="B488" s="43" t="s">
        <v>20</v>
      </c>
      <c r="C488" s="42" t="s">
        <v>21</v>
      </c>
      <c r="D488" s="42" t="s">
        <v>1</v>
      </c>
      <c r="E488" s="124" t="s">
        <v>22</v>
      </c>
      <c r="F488" s="124"/>
      <c r="G488" s="44" t="s">
        <v>23</v>
      </c>
      <c r="H488" s="43" t="s">
        <v>2</v>
      </c>
      <c r="I488" s="43" t="s">
        <v>2835</v>
      </c>
      <c r="J488" s="43" t="s">
        <v>24</v>
      </c>
      <c r="K488" s="43" t="s">
        <v>3</v>
      </c>
    </row>
    <row r="489" spans="1:11" ht="26.1" customHeight="1" x14ac:dyDescent="0.2">
      <c r="A489" s="45" t="s">
        <v>2836</v>
      </c>
      <c r="B489" s="46" t="s">
        <v>334</v>
      </c>
      <c r="C489" s="45" t="s">
        <v>36</v>
      </c>
      <c r="D489" s="45" t="s">
        <v>335</v>
      </c>
      <c r="E489" s="119">
        <v>172</v>
      </c>
      <c r="F489" s="119"/>
      <c r="G489" s="47" t="s">
        <v>186</v>
      </c>
      <c r="H489" s="48">
        <v>1</v>
      </c>
      <c r="I489" s="49"/>
      <c r="J489" s="49">
        <v>2149.33</v>
      </c>
      <c r="K489" s="49">
        <v>2149.33</v>
      </c>
    </row>
    <row r="490" spans="1:11" ht="24" customHeight="1" x14ac:dyDescent="0.2">
      <c r="A490" s="55" t="s">
        <v>2847</v>
      </c>
      <c r="B490" s="56" t="s">
        <v>3111</v>
      </c>
      <c r="C490" s="55" t="s">
        <v>235</v>
      </c>
      <c r="D490" s="55" t="s">
        <v>3112</v>
      </c>
      <c r="E490" s="121" t="s">
        <v>2890</v>
      </c>
      <c r="F490" s="121"/>
      <c r="G490" s="57" t="s">
        <v>2843</v>
      </c>
      <c r="H490" s="58">
        <v>5.274</v>
      </c>
      <c r="I490" s="58">
        <v>0</v>
      </c>
      <c r="J490" s="59">
        <v>25.501930999999999</v>
      </c>
      <c r="K490" s="59">
        <v>134.49</v>
      </c>
    </row>
    <row r="491" spans="1:11" ht="24" customHeight="1" x14ac:dyDescent="0.2">
      <c r="A491" s="55" t="s">
        <v>2847</v>
      </c>
      <c r="B491" s="56" t="s">
        <v>3113</v>
      </c>
      <c r="C491" s="55" t="s">
        <v>235</v>
      </c>
      <c r="D491" s="55" t="s">
        <v>3114</v>
      </c>
      <c r="E491" s="121" t="s">
        <v>2850</v>
      </c>
      <c r="F491" s="121"/>
      <c r="G491" s="57" t="s">
        <v>84</v>
      </c>
      <c r="H491" s="58">
        <v>0.2</v>
      </c>
      <c r="I491" s="58">
        <v>0</v>
      </c>
      <c r="J491" s="59">
        <v>146.88999999999999</v>
      </c>
      <c r="K491" s="59">
        <v>29.37</v>
      </c>
    </row>
    <row r="492" spans="1:11" ht="26.1" customHeight="1" x14ac:dyDescent="0.2">
      <c r="A492" s="55" t="s">
        <v>2847</v>
      </c>
      <c r="B492" s="56" t="s">
        <v>3115</v>
      </c>
      <c r="C492" s="55" t="s">
        <v>3116</v>
      </c>
      <c r="D492" s="55" t="s">
        <v>3117</v>
      </c>
      <c r="E492" s="121" t="s">
        <v>2850</v>
      </c>
      <c r="F492" s="121"/>
      <c r="G492" s="57" t="s">
        <v>596</v>
      </c>
      <c r="H492" s="58">
        <v>1</v>
      </c>
      <c r="I492" s="58">
        <v>0</v>
      </c>
      <c r="J492" s="59">
        <v>160.44</v>
      </c>
      <c r="K492" s="59">
        <v>160.44</v>
      </c>
    </row>
    <row r="493" spans="1:11" ht="26.1" customHeight="1" x14ac:dyDescent="0.2">
      <c r="A493" s="55" t="s">
        <v>2847</v>
      </c>
      <c r="B493" s="56" t="s">
        <v>3118</v>
      </c>
      <c r="C493" s="55" t="s">
        <v>235</v>
      </c>
      <c r="D493" s="55" t="s">
        <v>3119</v>
      </c>
      <c r="E493" s="121" t="s">
        <v>2850</v>
      </c>
      <c r="F493" s="121"/>
      <c r="G493" s="57" t="s">
        <v>186</v>
      </c>
      <c r="H493" s="58">
        <v>1</v>
      </c>
      <c r="I493" s="58">
        <v>0</v>
      </c>
      <c r="J493" s="59">
        <v>1428.36</v>
      </c>
      <c r="K493" s="59">
        <v>1428.36</v>
      </c>
    </row>
    <row r="494" spans="1:11" ht="24" customHeight="1" x14ac:dyDescent="0.2">
      <c r="A494" s="55" t="s">
        <v>2847</v>
      </c>
      <c r="B494" s="56" t="s">
        <v>3120</v>
      </c>
      <c r="C494" s="55" t="s">
        <v>235</v>
      </c>
      <c r="D494" s="55" t="s">
        <v>3121</v>
      </c>
      <c r="E494" s="121" t="s">
        <v>2850</v>
      </c>
      <c r="F494" s="121"/>
      <c r="G494" s="57" t="s">
        <v>84</v>
      </c>
      <c r="H494" s="58">
        <v>0.3</v>
      </c>
      <c r="I494" s="58">
        <v>0</v>
      </c>
      <c r="J494" s="59">
        <v>116.09</v>
      </c>
      <c r="K494" s="59">
        <v>34.82</v>
      </c>
    </row>
    <row r="495" spans="1:11" ht="24" customHeight="1" x14ac:dyDescent="0.2">
      <c r="A495" s="55" t="s">
        <v>2847</v>
      </c>
      <c r="B495" s="56" t="s">
        <v>3122</v>
      </c>
      <c r="C495" s="55" t="s">
        <v>235</v>
      </c>
      <c r="D495" s="55" t="s">
        <v>3123</v>
      </c>
      <c r="E495" s="121" t="s">
        <v>2890</v>
      </c>
      <c r="F495" s="121"/>
      <c r="G495" s="57" t="s">
        <v>2843</v>
      </c>
      <c r="H495" s="58">
        <v>0.56499999999999995</v>
      </c>
      <c r="I495" s="58">
        <v>0</v>
      </c>
      <c r="J495" s="59">
        <v>34.534314000000002</v>
      </c>
      <c r="K495" s="59">
        <v>19.510000000000002</v>
      </c>
    </row>
    <row r="496" spans="1:11" ht="24" customHeight="1" x14ac:dyDescent="0.2">
      <c r="A496" s="55" t="s">
        <v>2847</v>
      </c>
      <c r="B496" s="56" t="s">
        <v>3124</v>
      </c>
      <c r="C496" s="55" t="s">
        <v>235</v>
      </c>
      <c r="D496" s="55" t="s">
        <v>3125</v>
      </c>
      <c r="E496" s="121" t="s">
        <v>2850</v>
      </c>
      <c r="F496" s="121"/>
      <c r="G496" s="57" t="s">
        <v>730</v>
      </c>
      <c r="H496" s="58">
        <v>70</v>
      </c>
      <c r="I496" s="58">
        <v>0</v>
      </c>
      <c r="J496" s="59">
        <v>0.97</v>
      </c>
      <c r="K496" s="59">
        <v>67.900000000000006</v>
      </c>
    </row>
    <row r="497" spans="1:11" ht="24" customHeight="1" x14ac:dyDescent="0.2">
      <c r="A497" s="55" t="s">
        <v>2847</v>
      </c>
      <c r="B497" s="56" t="s">
        <v>3126</v>
      </c>
      <c r="C497" s="55" t="s">
        <v>235</v>
      </c>
      <c r="D497" s="55" t="s">
        <v>3127</v>
      </c>
      <c r="E497" s="121" t="s">
        <v>2890</v>
      </c>
      <c r="F497" s="121"/>
      <c r="G497" s="57" t="s">
        <v>2843</v>
      </c>
      <c r="H497" s="58">
        <v>16.952000000000002</v>
      </c>
      <c r="I497" s="58">
        <v>0</v>
      </c>
      <c r="J497" s="59">
        <v>16.189306999999999</v>
      </c>
      <c r="K497" s="59">
        <v>274.44</v>
      </c>
    </row>
    <row r="498" spans="1:11" ht="25.5" x14ac:dyDescent="0.2">
      <c r="A498" s="60"/>
      <c r="B498" s="60"/>
      <c r="C498" s="60"/>
      <c r="D498" s="60"/>
      <c r="E498" s="60"/>
      <c r="F498" s="60" t="s">
        <v>2854</v>
      </c>
      <c r="G498" s="61">
        <v>428.44</v>
      </c>
      <c r="H498" s="60" t="s">
        <v>2855</v>
      </c>
      <c r="I498" s="61">
        <v>0</v>
      </c>
      <c r="J498" s="60" t="s">
        <v>2856</v>
      </c>
      <c r="K498" s="61">
        <v>428.44</v>
      </c>
    </row>
    <row r="499" spans="1:11" ht="26.25" thickBot="1" x14ac:dyDescent="0.25">
      <c r="A499" s="60"/>
      <c r="B499" s="60"/>
      <c r="C499" s="60"/>
      <c r="D499" s="60"/>
      <c r="E499" s="60"/>
      <c r="F499" s="60" t="s">
        <v>2857</v>
      </c>
      <c r="G499" s="61">
        <v>532.6</v>
      </c>
      <c r="H499" s="122"/>
      <c r="I499" s="122" t="s">
        <v>2858</v>
      </c>
      <c r="J499" s="60"/>
      <c r="K499" s="61">
        <v>2681.93</v>
      </c>
    </row>
    <row r="500" spans="1:11" ht="0.95" customHeight="1" thickTop="1" x14ac:dyDescent="0.2">
      <c r="A500" s="62"/>
      <c r="B500" s="62"/>
      <c r="C500" s="62"/>
      <c r="D500" s="62"/>
      <c r="E500" s="62"/>
      <c r="F500" s="62"/>
      <c r="G500" s="62"/>
      <c r="H500" s="62"/>
      <c r="I500" s="62"/>
      <c r="J500" s="62"/>
      <c r="K500" s="62"/>
    </row>
    <row r="501" spans="1:11" ht="18" customHeight="1" x14ac:dyDescent="0.2">
      <c r="A501" s="69" t="s">
        <v>2735</v>
      </c>
      <c r="B501" s="68" t="s">
        <v>20</v>
      </c>
      <c r="C501" s="69" t="s">
        <v>21</v>
      </c>
      <c r="D501" s="69" t="s">
        <v>1</v>
      </c>
      <c r="E501" s="127" t="s">
        <v>22</v>
      </c>
      <c r="F501" s="127"/>
      <c r="G501" s="70" t="s">
        <v>23</v>
      </c>
      <c r="H501" s="68" t="s">
        <v>2</v>
      </c>
      <c r="I501" s="68" t="s">
        <v>2835</v>
      </c>
      <c r="J501" s="68" t="s">
        <v>24</v>
      </c>
      <c r="K501" s="68" t="s">
        <v>3</v>
      </c>
    </row>
    <row r="502" spans="1:11" ht="24" customHeight="1" x14ac:dyDescent="0.2">
      <c r="A502" s="72" t="s">
        <v>2836</v>
      </c>
      <c r="B502" s="71" t="s">
        <v>882</v>
      </c>
      <c r="C502" s="72" t="s">
        <v>36</v>
      </c>
      <c r="D502" s="72" t="s">
        <v>883</v>
      </c>
      <c r="E502" s="128" t="s">
        <v>884</v>
      </c>
      <c r="F502" s="128"/>
      <c r="G502" s="73" t="s">
        <v>885</v>
      </c>
      <c r="H502" s="74">
        <v>1</v>
      </c>
      <c r="I502" s="75"/>
      <c r="J502" s="75">
        <v>249.03</v>
      </c>
      <c r="K502" s="75">
        <v>249.03</v>
      </c>
    </row>
    <row r="503" spans="1:11" ht="24" customHeight="1" x14ac:dyDescent="0.2">
      <c r="A503" s="77" t="s">
        <v>2837</v>
      </c>
      <c r="B503" s="76" t="s">
        <v>2992</v>
      </c>
      <c r="C503" s="77" t="s">
        <v>27</v>
      </c>
      <c r="D503" s="77" t="s">
        <v>2993</v>
      </c>
      <c r="E503" s="129" t="s">
        <v>56</v>
      </c>
      <c r="F503" s="129"/>
      <c r="G503" s="78" t="s">
        <v>2843</v>
      </c>
      <c r="H503" s="79">
        <v>0.68799999999999994</v>
      </c>
      <c r="I503" s="79">
        <v>0</v>
      </c>
      <c r="J503" s="80">
        <v>36.299999999999997</v>
      </c>
      <c r="K503" s="80">
        <v>24.97</v>
      </c>
    </row>
    <row r="504" spans="1:11" ht="26.1" customHeight="1" x14ac:dyDescent="0.2">
      <c r="A504" s="77" t="s">
        <v>2837</v>
      </c>
      <c r="B504" s="76" t="s">
        <v>2994</v>
      </c>
      <c r="C504" s="77" t="s">
        <v>27</v>
      </c>
      <c r="D504" s="77" t="s">
        <v>2995</v>
      </c>
      <c r="E504" s="129" t="s">
        <v>56</v>
      </c>
      <c r="F504" s="129"/>
      <c r="G504" s="78" t="s">
        <v>2843</v>
      </c>
      <c r="H504" s="79">
        <v>0.68799999999999994</v>
      </c>
      <c r="I504" s="79">
        <v>0</v>
      </c>
      <c r="J504" s="80">
        <v>27.47</v>
      </c>
      <c r="K504" s="80">
        <v>18.89</v>
      </c>
    </row>
    <row r="505" spans="1:11" ht="39" customHeight="1" x14ac:dyDescent="0.2">
      <c r="A505" s="82" t="s">
        <v>2847</v>
      </c>
      <c r="B505" s="81" t="s">
        <v>3128</v>
      </c>
      <c r="C505" s="82" t="s">
        <v>73</v>
      </c>
      <c r="D505" s="82" t="s">
        <v>3129</v>
      </c>
      <c r="E505" s="125" t="s">
        <v>2850</v>
      </c>
      <c r="F505" s="125"/>
      <c r="G505" s="83" t="s">
        <v>596</v>
      </c>
      <c r="H505" s="84">
        <v>1</v>
      </c>
      <c r="I505" s="84">
        <v>0</v>
      </c>
      <c r="J505" s="85">
        <v>203.57</v>
      </c>
      <c r="K505" s="85">
        <v>203.57</v>
      </c>
    </row>
    <row r="506" spans="1:11" ht="24" customHeight="1" x14ac:dyDescent="0.2">
      <c r="A506" s="82" t="s">
        <v>2847</v>
      </c>
      <c r="B506" s="81" t="s">
        <v>3130</v>
      </c>
      <c r="C506" s="82" t="s">
        <v>235</v>
      </c>
      <c r="D506" s="82" t="s">
        <v>3131</v>
      </c>
      <c r="E506" s="125" t="s">
        <v>2850</v>
      </c>
      <c r="F506" s="125"/>
      <c r="G506" s="83" t="s">
        <v>30</v>
      </c>
      <c r="H506" s="84">
        <v>0.52500000000000002</v>
      </c>
      <c r="I506" s="84">
        <v>0</v>
      </c>
      <c r="J506" s="85">
        <v>2.87</v>
      </c>
      <c r="K506" s="85">
        <v>1.5</v>
      </c>
    </row>
    <row r="507" spans="1:11" ht="24" customHeight="1" x14ac:dyDescent="0.2">
      <c r="A507" s="82" t="s">
        <v>2847</v>
      </c>
      <c r="B507" s="81" t="s">
        <v>3132</v>
      </c>
      <c r="C507" s="82" t="s">
        <v>235</v>
      </c>
      <c r="D507" s="82" t="s">
        <v>3133</v>
      </c>
      <c r="E507" s="125" t="s">
        <v>2850</v>
      </c>
      <c r="F507" s="125"/>
      <c r="G507" s="83" t="s">
        <v>30</v>
      </c>
      <c r="H507" s="84">
        <v>0.1</v>
      </c>
      <c r="I507" s="84">
        <v>0</v>
      </c>
      <c r="J507" s="85">
        <v>1.07</v>
      </c>
      <c r="K507" s="85">
        <v>0.1</v>
      </c>
    </row>
    <row r="508" spans="1:11" ht="25.5" x14ac:dyDescent="0.2">
      <c r="A508" s="87"/>
      <c r="B508" s="87"/>
      <c r="C508" s="87"/>
      <c r="D508" s="87"/>
      <c r="E508" s="87"/>
      <c r="F508" s="87" t="s">
        <v>2854</v>
      </c>
      <c r="G508" s="86">
        <v>30.67</v>
      </c>
      <c r="H508" s="87" t="s">
        <v>2855</v>
      </c>
      <c r="I508" s="86">
        <v>0</v>
      </c>
      <c r="J508" s="87" t="s">
        <v>2856</v>
      </c>
      <c r="K508" s="86">
        <v>30.67</v>
      </c>
    </row>
    <row r="509" spans="1:11" ht="26.25" thickBot="1" x14ac:dyDescent="0.25">
      <c r="A509" s="87"/>
      <c r="B509" s="87"/>
      <c r="C509" s="87"/>
      <c r="D509" s="87"/>
      <c r="E509" s="87"/>
      <c r="F509" s="87" t="s">
        <v>2857</v>
      </c>
      <c r="G509" s="86">
        <v>61.71</v>
      </c>
      <c r="H509" s="126"/>
      <c r="I509" s="126" t="s">
        <v>2858</v>
      </c>
      <c r="J509" s="87"/>
      <c r="K509" s="86">
        <v>310.74</v>
      </c>
    </row>
    <row r="510" spans="1:11" ht="0.95" customHeight="1" thickTop="1" x14ac:dyDescent="0.2">
      <c r="A510" s="62"/>
      <c r="B510" s="62"/>
      <c r="C510" s="62"/>
      <c r="D510" s="62"/>
      <c r="E510" s="62"/>
      <c r="F510" s="62"/>
      <c r="G510" s="62"/>
      <c r="H510" s="62"/>
      <c r="I510" s="62"/>
      <c r="J510" s="62"/>
      <c r="K510" s="62"/>
    </row>
    <row r="511" spans="1:11" ht="18" customHeight="1" x14ac:dyDescent="0.2">
      <c r="A511" s="42" t="s">
        <v>2738</v>
      </c>
      <c r="B511" s="43" t="s">
        <v>20</v>
      </c>
      <c r="C511" s="42" t="s">
        <v>21</v>
      </c>
      <c r="D511" s="42" t="s">
        <v>1</v>
      </c>
      <c r="E511" s="124" t="s">
        <v>22</v>
      </c>
      <c r="F511" s="124"/>
      <c r="G511" s="44" t="s">
        <v>23</v>
      </c>
      <c r="H511" s="43" t="s">
        <v>2</v>
      </c>
      <c r="I511" s="43" t="s">
        <v>2835</v>
      </c>
      <c r="J511" s="43" t="s">
        <v>24</v>
      </c>
      <c r="K511" s="43" t="s">
        <v>3</v>
      </c>
    </row>
    <row r="512" spans="1:11" ht="26.1" customHeight="1" x14ac:dyDescent="0.2">
      <c r="A512" s="45" t="s">
        <v>2836</v>
      </c>
      <c r="B512" s="46" t="s">
        <v>1106</v>
      </c>
      <c r="C512" s="45" t="s">
        <v>36</v>
      </c>
      <c r="D512" s="45" t="s">
        <v>1107</v>
      </c>
      <c r="E512" s="119" t="s">
        <v>680</v>
      </c>
      <c r="F512" s="119"/>
      <c r="G512" s="47" t="s">
        <v>30</v>
      </c>
      <c r="H512" s="48">
        <v>1</v>
      </c>
      <c r="I512" s="49"/>
      <c r="J512" s="49">
        <v>30.45</v>
      </c>
      <c r="K512" s="49">
        <v>30.45</v>
      </c>
    </row>
    <row r="513" spans="1:11" ht="24" customHeight="1" x14ac:dyDescent="0.2">
      <c r="A513" s="50" t="s">
        <v>2837</v>
      </c>
      <c r="B513" s="51" t="s">
        <v>2992</v>
      </c>
      <c r="C513" s="50" t="s">
        <v>27</v>
      </c>
      <c r="D513" s="50" t="s">
        <v>2993</v>
      </c>
      <c r="E513" s="120" t="s">
        <v>56</v>
      </c>
      <c r="F513" s="120"/>
      <c r="G513" s="52" t="s">
        <v>2843</v>
      </c>
      <c r="H513" s="53">
        <v>0.28201520000000002</v>
      </c>
      <c r="I513" s="53">
        <v>0</v>
      </c>
      <c r="J513" s="54">
        <v>36.299999999999997</v>
      </c>
      <c r="K513" s="54">
        <v>10.23</v>
      </c>
    </row>
    <row r="514" spans="1:11" ht="26.1" customHeight="1" x14ac:dyDescent="0.2">
      <c r="A514" s="50" t="s">
        <v>2837</v>
      </c>
      <c r="B514" s="51" t="s">
        <v>2994</v>
      </c>
      <c r="C514" s="50" t="s">
        <v>27</v>
      </c>
      <c r="D514" s="50" t="s">
        <v>2995</v>
      </c>
      <c r="E514" s="120" t="s">
        <v>56</v>
      </c>
      <c r="F514" s="120"/>
      <c r="G514" s="52" t="s">
        <v>2843</v>
      </c>
      <c r="H514" s="53">
        <v>8.8129799999999994E-2</v>
      </c>
      <c r="I514" s="53">
        <v>0</v>
      </c>
      <c r="J514" s="54">
        <v>27.47</v>
      </c>
      <c r="K514" s="54">
        <v>2.42</v>
      </c>
    </row>
    <row r="515" spans="1:11" ht="26.1" customHeight="1" x14ac:dyDescent="0.2">
      <c r="A515" s="55" t="s">
        <v>2847</v>
      </c>
      <c r="B515" s="56" t="s">
        <v>3134</v>
      </c>
      <c r="C515" s="55" t="s">
        <v>235</v>
      </c>
      <c r="D515" s="55" t="s">
        <v>3135</v>
      </c>
      <c r="E515" s="121" t="s">
        <v>2850</v>
      </c>
      <c r="F515" s="121"/>
      <c r="G515" s="57" t="s">
        <v>30</v>
      </c>
      <c r="H515" s="58">
        <v>1</v>
      </c>
      <c r="I515" s="58">
        <v>0</v>
      </c>
      <c r="J515" s="59">
        <v>17.8</v>
      </c>
      <c r="K515" s="59">
        <v>17.8</v>
      </c>
    </row>
    <row r="516" spans="1:11" ht="25.5" x14ac:dyDescent="0.2">
      <c r="A516" s="60"/>
      <c r="B516" s="60"/>
      <c r="C516" s="60"/>
      <c r="D516" s="60"/>
      <c r="E516" s="60"/>
      <c r="F516" s="60" t="s">
        <v>2854</v>
      </c>
      <c r="G516" s="61">
        <v>9.1</v>
      </c>
      <c r="H516" s="60" t="s">
        <v>2855</v>
      </c>
      <c r="I516" s="61">
        <v>0</v>
      </c>
      <c r="J516" s="60" t="s">
        <v>2856</v>
      </c>
      <c r="K516" s="61">
        <v>9.1</v>
      </c>
    </row>
    <row r="517" spans="1:11" ht="26.25" thickBot="1" x14ac:dyDescent="0.25">
      <c r="A517" s="60"/>
      <c r="B517" s="60"/>
      <c r="C517" s="60"/>
      <c r="D517" s="60"/>
      <c r="E517" s="60"/>
      <c r="F517" s="60" t="s">
        <v>2857</v>
      </c>
      <c r="G517" s="61">
        <v>7.55</v>
      </c>
      <c r="H517" s="122"/>
      <c r="I517" s="122" t="s">
        <v>2858</v>
      </c>
      <c r="J517" s="60"/>
      <c r="K517" s="61">
        <v>38</v>
      </c>
    </row>
    <row r="518" spans="1:11" ht="0.95" customHeight="1" thickTop="1" x14ac:dyDescent="0.2">
      <c r="A518" s="62"/>
      <c r="B518" s="62"/>
      <c r="C518" s="62"/>
      <c r="D518" s="62"/>
      <c r="E518" s="62"/>
      <c r="F518" s="62"/>
      <c r="G518" s="62"/>
      <c r="H518" s="62"/>
      <c r="I518" s="62"/>
      <c r="J518" s="62"/>
      <c r="K518" s="62"/>
    </row>
    <row r="519" spans="1:11" ht="18" customHeight="1" x14ac:dyDescent="0.2">
      <c r="A519" s="42" t="s">
        <v>2739</v>
      </c>
      <c r="B519" s="43" t="s">
        <v>20</v>
      </c>
      <c r="C519" s="42" t="s">
        <v>21</v>
      </c>
      <c r="D519" s="42" t="s">
        <v>1</v>
      </c>
      <c r="E519" s="124" t="s">
        <v>22</v>
      </c>
      <c r="F519" s="124"/>
      <c r="G519" s="44" t="s">
        <v>23</v>
      </c>
      <c r="H519" s="43" t="s">
        <v>2</v>
      </c>
      <c r="I519" s="43" t="s">
        <v>2835</v>
      </c>
      <c r="J519" s="43" t="s">
        <v>24</v>
      </c>
      <c r="K519" s="43" t="s">
        <v>3</v>
      </c>
    </row>
    <row r="520" spans="1:11" ht="26.1" customHeight="1" x14ac:dyDescent="0.2">
      <c r="A520" s="45" t="s">
        <v>2836</v>
      </c>
      <c r="B520" s="46" t="s">
        <v>699</v>
      </c>
      <c r="C520" s="45" t="s">
        <v>36</v>
      </c>
      <c r="D520" s="45" t="s">
        <v>700</v>
      </c>
      <c r="E520" s="119" t="s">
        <v>680</v>
      </c>
      <c r="F520" s="119"/>
      <c r="G520" s="47" t="s">
        <v>701</v>
      </c>
      <c r="H520" s="48">
        <v>1</v>
      </c>
      <c r="I520" s="49"/>
      <c r="J520" s="49">
        <v>1690.05</v>
      </c>
      <c r="K520" s="49">
        <v>1690.05</v>
      </c>
    </row>
    <row r="521" spans="1:11" ht="24" customHeight="1" x14ac:dyDescent="0.2">
      <c r="A521" s="50" t="s">
        <v>2837</v>
      </c>
      <c r="B521" s="51" t="s">
        <v>2992</v>
      </c>
      <c r="C521" s="50" t="s">
        <v>27</v>
      </c>
      <c r="D521" s="50" t="s">
        <v>2993</v>
      </c>
      <c r="E521" s="120" t="s">
        <v>56</v>
      </c>
      <c r="F521" s="120"/>
      <c r="G521" s="52" t="s">
        <v>2843</v>
      </c>
      <c r="H521" s="53">
        <v>1.2079812000000001</v>
      </c>
      <c r="I521" s="53">
        <v>0</v>
      </c>
      <c r="J521" s="54">
        <v>36.299999999999997</v>
      </c>
      <c r="K521" s="54">
        <v>43.84</v>
      </c>
    </row>
    <row r="522" spans="1:11" ht="26.1" customHeight="1" x14ac:dyDescent="0.2">
      <c r="A522" s="50" t="s">
        <v>2837</v>
      </c>
      <c r="B522" s="51" t="s">
        <v>2994</v>
      </c>
      <c r="C522" s="50" t="s">
        <v>27</v>
      </c>
      <c r="D522" s="50" t="s">
        <v>2995</v>
      </c>
      <c r="E522" s="120" t="s">
        <v>56</v>
      </c>
      <c r="F522" s="120"/>
      <c r="G522" s="52" t="s">
        <v>2843</v>
      </c>
      <c r="H522" s="53">
        <v>0.3774941</v>
      </c>
      <c r="I522" s="53">
        <v>0</v>
      </c>
      <c r="J522" s="54">
        <v>27.47</v>
      </c>
      <c r="K522" s="54">
        <v>10.36</v>
      </c>
    </row>
    <row r="523" spans="1:11" ht="39" customHeight="1" x14ac:dyDescent="0.2">
      <c r="A523" s="55" t="s">
        <v>2847</v>
      </c>
      <c r="B523" s="56" t="s">
        <v>2996</v>
      </c>
      <c r="C523" s="55" t="s">
        <v>27</v>
      </c>
      <c r="D523" s="55" t="s">
        <v>2997</v>
      </c>
      <c r="E523" s="121" t="s">
        <v>2850</v>
      </c>
      <c r="F523" s="121"/>
      <c r="G523" s="57" t="s">
        <v>186</v>
      </c>
      <c r="H523" s="58">
        <v>90</v>
      </c>
      <c r="I523" s="58">
        <v>0</v>
      </c>
      <c r="J523" s="59">
        <v>9.6999999999999993</v>
      </c>
      <c r="K523" s="59">
        <v>873</v>
      </c>
    </row>
    <row r="524" spans="1:11" ht="26.1" customHeight="1" x14ac:dyDescent="0.2">
      <c r="A524" s="55" t="s">
        <v>2847</v>
      </c>
      <c r="B524" s="56" t="s">
        <v>2998</v>
      </c>
      <c r="C524" s="55" t="s">
        <v>27</v>
      </c>
      <c r="D524" s="55" t="s">
        <v>2999</v>
      </c>
      <c r="E524" s="121" t="s">
        <v>2850</v>
      </c>
      <c r="F524" s="121"/>
      <c r="G524" s="57" t="s">
        <v>30</v>
      </c>
      <c r="H524" s="58">
        <v>5</v>
      </c>
      <c r="I524" s="58">
        <v>0</v>
      </c>
      <c r="J524" s="59">
        <v>4</v>
      </c>
      <c r="K524" s="59">
        <v>20</v>
      </c>
    </row>
    <row r="525" spans="1:11" ht="26.1" customHeight="1" x14ac:dyDescent="0.2">
      <c r="A525" s="55" t="s">
        <v>2847</v>
      </c>
      <c r="B525" s="56" t="s">
        <v>3000</v>
      </c>
      <c r="C525" s="55" t="s">
        <v>27</v>
      </c>
      <c r="D525" s="55" t="s">
        <v>3001</v>
      </c>
      <c r="E525" s="121" t="s">
        <v>2850</v>
      </c>
      <c r="F525" s="121"/>
      <c r="G525" s="57" t="s">
        <v>186</v>
      </c>
      <c r="H525" s="58">
        <v>5</v>
      </c>
      <c r="I525" s="58">
        <v>0</v>
      </c>
      <c r="J525" s="59">
        <v>6.11</v>
      </c>
      <c r="K525" s="59">
        <v>30.55</v>
      </c>
    </row>
    <row r="526" spans="1:11" ht="24" customHeight="1" x14ac:dyDescent="0.2">
      <c r="A526" s="55" t="s">
        <v>2847</v>
      </c>
      <c r="B526" s="56" t="s">
        <v>3002</v>
      </c>
      <c r="C526" s="55" t="s">
        <v>1168</v>
      </c>
      <c r="D526" s="55" t="s">
        <v>3003</v>
      </c>
      <c r="E526" s="121" t="s">
        <v>2850</v>
      </c>
      <c r="F526" s="121"/>
      <c r="G526" s="57" t="s">
        <v>596</v>
      </c>
      <c r="H526" s="58">
        <v>135</v>
      </c>
      <c r="I526" s="58">
        <v>0</v>
      </c>
      <c r="J526" s="59">
        <v>3.0352000000000001</v>
      </c>
      <c r="K526" s="59">
        <v>409.75</v>
      </c>
    </row>
    <row r="527" spans="1:11" ht="26.1" customHeight="1" x14ac:dyDescent="0.2">
      <c r="A527" s="55" t="s">
        <v>2847</v>
      </c>
      <c r="B527" s="56" t="s">
        <v>3004</v>
      </c>
      <c r="C527" s="55" t="s">
        <v>2860</v>
      </c>
      <c r="D527" s="55" t="s">
        <v>3005</v>
      </c>
      <c r="E527" s="121" t="s">
        <v>2850</v>
      </c>
      <c r="F527" s="121"/>
      <c r="G527" s="57" t="s">
        <v>186</v>
      </c>
      <c r="H527" s="58">
        <v>45</v>
      </c>
      <c r="I527" s="58">
        <v>0</v>
      </c>
      <c r="J527" s="59">
        <v>5.79</v>
      </c>
      <c r="K527" s="59">
        <v>260.55</v>
      </c>
    </row>
    <row r="528" spans="1:11" ht="26.1" customHeight="1" x14ac:dyDescent="0.2">
      <c r="A528" s="55" t="s">
        <v>2847</v>
      </c>
      <c r="B528" s="56" t="s">
        <v>3006</v>
      </c>
      <c r="C528" s="55" t="s">
        <v>27</v>
      </c>
      <c r="D528" s="55" t="s">
        <v>3007</v>
      </c>
      <c r="E528" s="121" t="s">
        <v>2850</v>
      </c>
      <c r="F528" s="121"/>
      <c r="G528" s="57" t="s">
        <v>186</v>
      </c>
      <c r="H528" s="58">
        <v>300</v>
      </c>
      <c r="I528" s="58">
        <v>0</v>
      </c>
      <c r="J528" s="59">
        <v>0.14000000000000001</v>
      </c>
      <c r="K528" s="59">
        <v>42</v>
      </c>
    </row>
    <row r="529" spans="1:11" ht="25.5" x14ac:dyDescent="0.2">
      <c r="A529" s="60"/>
      <c r="B529" s="60"/>
      <c r="C529" s="60"/>
      <c r="D529" s="60"/>
      <c r="E529" s="60"/>
      <c r="F529" s="60" t="s">
        <v>2854</v>
      </c>
      <c r="G529" s="61">
        <v>39</v>
      </c>
      <c r="H529" s="60" t="s">
        <v>2855</v>
      </c>
      <c r="I529" s="61">
        <v>0</v>
      </c>
      <c r="J529" s="60" t="s">
        <v>2856</v>
      </c>
      <c r="K529" s="61">
        <v>39</v>
      </c>
    </row>
    <row r="530" spans="1:11" ht="26.25" thickBot="1" x14ac:dyDescent="0.25">
      <c r="A530" s="60"/>
      <c r="B530" s="60"/>
      <c r="C530" s="60"/>
      <c r="D530" s="60"/>
      <c r="E530" s="60"/>
      <c r="F530" s="60" t="s">
        <v>2857</v>
      </c>
      <c r="G530" s="61">
        <v>418.79</v>
      </c>
      <c r="H530" s="122"/>
      <c r="I530" s="122" t="s">
        <v>2858</v>
      </c>
      <c r="J530" s="60"/>
      <c r="K530" s="61">
        <v>2108.84</v>
      </c>
    </row>
    <row r="531" spans="1:11" ht="0.95" customHeight="1" thickTop="1" x14ac:dyDescent="0.2">
      <c r="A531" s="62"/>
      <c r="B531" s="62"/>
      <c r="C531" s="62"/>
      <c r="D531" s="62"/>
      <c r="E531" s="62"/>
      <c r="F531" s="62"/>
      <c r="G531" s="62"/>
      <c r="H531" s="62"/>
      <c r="I531" s="62"/>
      <c r="J531" s="62"/>
      <c r="K531" s="62"/>
    </row>
    <row r="532" spans="1:11" ht="18" customHeight="1" x14ac:dyDescent="0.2">
      <c r="A532" s="42" t="s">
        <v>2740</v>
      </c>
      <c r="B532" s="43" t="s">
        <v>20</v>
      </c>
      <c r="C532" s="42" t="s">
        <v>21</v>
      </c>
      <c r="D532" s="42" t="s">
        <v>1</v>
      </c>
      <c r="E532" s="124" t="s">
        <v>22</v>
      </c>
      <c r="F532" s="124"/>
      <c r="G532" s="44" t="s">
        <v>23</v>
      </c>
      <c r="H532" s="43" t="s">
        <v>2</v>
      </c>
      <c r="I532" s="43" t="s">
        <v>2835</v>
      </c>
      <c r="J532" s="43" t="s">
        <v>24</v>
      </c>
      <c r="K532" s="43" t="s">
        <v>3</v>
      </c>
    </row>
    <row r="533" spans="1:11" ht="26.1" customHeight="1" x14ac:dyDescent="0.2">
      <c r="A533" s="45" t="s">
        <v>2836</v>
      </c>
      <c r="B533" s="46" t="s">
        <v>1373</v>
      </c>
      <c r="C533" s="45" t="s">
        <v>36</v>
      </c>
      <c r="D533" s="45" t="s">
        <v>1374</v>
      </c>
      <c r="E533" s="119" t="s">
        <v>680</v>
      </c>
      <c r="F533" s="119"/>
      <c r="G533" s="47" t="s">
        <v>701</v>
      </c>
      <c r="H533" s="48">
        <v>1</v>
      </c>
      <c r="I533" s="49"/>
      <c r="J533" s="49">
        <v>351.2</v>
      </c>
      <c r="K533" s="49">
        <v>351.2</v>
      </c>
    </row>
    <row r="534" spans="1:11" ht="24" customHeight="1" x14ac:dyDescent="0.2">
      <c r="A534" s="50" t="s">
        <v>2837</v>
      </c>
      <c r="B534" s="51" t="s">
        <v>2992</v>
      </c>
      <c r="C534" s="50" t="s">
        <v>27</v>
      </c>
      <c r="D534" s="50" t="s">
        <v>2993</v>
      </c>
      <c r="E534" s="120" t="s">
        <v>56</v>
      </c>
      <c r="F534" s="120"/>
      <c r="G534" s="52" t="s">
        <v>2843</v>
      </c>
      <c r="H534" s="53">
        <v>1.2079812000000001</v>
      </c>
      <c r="I534" s="53">
        <v>0</v>
      </c>
      <c r="J534" s="54">
        <v>36.299999999999997</v>
      </c>
      <c r="K534" s="54">
        <v>43.84</v>
      </c>
    </row>
    <row r="535" spans="1:11" ht="26.1" customHeight="1" x14ac:dyDescent="0.2">
      <c r="A535" s="50" t="s">
        <v>2837</v>
      </c>
      <c r="B535" s="51" t="s">
        <v>2994</v>
      </c>
      <c r="C535" s="50" t="s">
        <v>27</v>
      </c>
      <c r="D535" s="50" t="s">
        <v>2995</v>
      </c>
      <c r="E535" s="120" t="s">
        <v>56</v>
      </c>
      <c r="F535" s="120"/>
      <c r="G535" s="52" t="s">
        <v>2843</v>
      </c>
      <c r="H535" s="53">
        <v>0.3774941</v>
      </c>
      <c r="I535" s="53">
        <v>0</v>
      </c>
      <c r="J535" s="54">
        <v>27.47</v>
      </c>
      <c r="K535" s="54">
        <v>10.36</v>
      </c>
    </row>
    <row r="536" spans="1:11" ht="26.1" customHeight="1" x14ac:dyDescent="0.2">
      <c r="A536" s="55" t="s">
        <v>2847</v>
      </c>
      <c r="B536" s="56" t="s">
        <v>3008</v>
      </c>
      <c r="C536" s="55" t="s">
        <v>244</v>
      </c>
      <c r="D536" s="55" t="s">
        <v>3009</v>
      </c>
      <c r="E536" s="121" t="s">
        <v>2850</v>
      </c>
      <c r="F536" s="121"/>
      <c r="G536" s="57" t="s">
        <v>186</v>
      </c>
      <c r="H536" s="58">
        <v>90</v>
      </c>
      <c r="I536" s="58">
        <v>0</v>
      </c>
      <c r="J536" s="59">
        <v>2.9</v>
      </c>
      <c r="K536" s="59">
        <v>261</v>
      </c>
    </row>
    <row r="537" spans="1:11" ht="39" customHeight="1" x14ac:dyDescent="0.2">
      <c r="A537" s="55" t="s">
        <v>2847</v>
      </c>
      <c r="B537" s="56" t="s">
        <v>3010</v>
      </c>
      <c r="C537" s="55" t="s">
        <v>27</v>
      </c>
      <c r="D537" s="55" t="s">
        <v>3011</v>
      </c>
      <c r="E537" s="121" t="s">
        <v>2850</v>
      </c>
      <c r="F537" s="121"/>
      <c r="G537" s="57" t="s">
        <v>186</v>
      </c>
      <c r="H537" s="58">
        <v>180</v>
      </c>
      <c r="I537" s="58">
        <v>0</v>
      </c>
      <c r="J537" s="59">
        <v>0.2</v>
      </c>
      <c r="K537" s="59">
        <v>36</v>
      </c>
    </row>
    <row r="538" spans="1:11" ht="25.5" x14ac:dyDescent="0.2">
      <c r="A538" s="60"/>
      <c r="B538" s="60"/>
      <c r="C538" s="60"/>
      <c r="D538" s="60"/>
      <c r="E538" s="60"/>
      <c r="F538" s="60" t="s">
        <v>2854</v>
      </c>
      <c r="G538" s="61">
        <v>39</v>
      </c>
      <c r="H538" s="60" t="s">
        <v>2855</v>
      </c>
      <c r="I538" s="61">
        <v>0</v>
      </c>
      <c r="J538" s="60" t="s">
        <v>2856</v>
      </c>
      <c r="K538" s="61">
        <v>39</v>
      </c>
    </row>
    <row r="539" spans="1:11" ht="26.25" thickBot="1" x14ac:dyDescent="0.25">
      <c r="A539" s="60"/>
      <c r="B539" s="60"/>
      <c r="C539" s="60"/>
      <c r="D539" s="60"/>
      <c r="E539" s="60"/>
      <c r="F539" s="60" t="s">
        <v>2857</v>
      </c>
      <c r="G539" s="61">
        <v>87.03</v>
      </c>
      <c r="H539" s="122"/>
      <c r="I539" s="122" t="s">
        <v>2858</v>
      </c>
      <c r="J539" s="60"/>
      <c r="K539" s="61">
        <v>438.23</v>
      </c>
    </row>
    <row r="540" spans="1:11" ht="0.95" customHeight="1" thickTop="1" x14ac:dyDescent="0.2">
      <c r="A540" s="62"/>
      <c r="B540" s="62"/>
      <c r="C540" s="62"/>
      <c r="D540" s="62"/>
      <c r="E540" s="62"/>
      <c r="F540" s="62"/>
      <c r="G540" s="62"/>
      <c r="H540" s="62"/>
      <c r="I540" s="62"/>
      <c r="J540" s="62"/>
      <c r="K540" s="62"/>
    </row>
    <row r="541" spans="1:11" ht="18" customHeight="1" x14ac:dyDescent="0.2">
      <c r="A541" s="42" t="s">
        <v>2746</v>
      </c>
      <c r="B541" s="43" t="s">
        <v>20</v>
      </c>
      <c r="C541" s="42" t="s">
        <v>21</v>
      </c>
      <c r="D541" s="42" t="s">
        <v>1</v>
      </c>
      <c r="E541" s="124" t="s">
        <v>22</v>
      </c>
      <c r="F541" s="124"/>
      <c r="G541" s="44" t="s">
        <v>23</v>
      </c>
      <c r="H541" s="43" t="s">
        <v>2</v>
      </c>
      <c r="I541" s="43" t="s">
        <v>2835</v>
      </c>
      <c r="J541" s="43" t="s">
        <v>24</v>
      </c>
      <c r="K541" s="43" t="s">
        <v>3</v>
      </c>
    </row>
    <row r="542" spans="1:11" ht="78" customHeight="1" x14ac:dyDescent="0.2">
      <c r="A542" s="45" t="s">
        <v>2836</v>
      </c>
      <c r="B542" s="46" t="s">
        <v>1505</v>
      </c>
      <c r="C542" s="45" t="s">
        <v>36</v>
      </c>
      <c r="D542" s="45" t="s">
        <v>1506</v>
      </c>
      <c r="E542" s="119" t="s">
        <v>884</v>
      </c>
      <c r="F542" s="119"/>
      <c r="G542" s="47" t="s">
        <v>1370</v>
      </c>
      <c r="H542" s="48">
        <v>1</v>
      </c>
      <c r="I542" s="49"/>
      <c r="J542" s="49">
        <v>1314.2</v>
      </c>
      <c r="K542" s="49">
        <v>1314.2</v>
      </c>
    </row>
    <row r="543" spans="1:11" ht="24" customHeight="1" x14ac:dyDescent="0.2">
      <c r="A543" s="50" t="s">
        <v>2837</v>
      </c>
      <c r="B543" s="51" t="s">
        <v>2992</v>
      </c>
      <c r="C543" s="50" t="s">
        <v>27</v>
      </c>
      <c r="D543" s="50" t="s">
        <v>2993</v>
      </c>
      <c r="E543" s="120" t="s">
        <v>56</v>
      </c>
      <c r="F543" s="120"/>
      <c r="G543" s="52" t="s">
        <v>2843</v>
      </c>
      <c r="H543" s="53">
        <v>3</v>
      </c>
      <c r="I543" s="53">
        <v>0</v>
      </c>
      <c r="J543" s="54">
        <v>36.299999999999997</v>
      </c>
      <c r="K543" s="54">
        <v>108.9</v>
      </c>
    </row>
    <row r="544" spans="1:11" ht="26.1" customHeight="1" x14ac:dyDescent="0.2">
      <c r="A544" s="50" t="s">
        <v>2837</v>
      </c>
      <c r="B544" s="51" t="s">
        <v>2994</v>
      </c>
      <c r="C544" s="50" t="s">
        <v>27</v>
      </c>
      <c r="D544" s="50" t="s">
        <v>2995</v>
      </c>
      <c r="E544" s="120" t="s">
        <v>56</v>
      </c>
      <c r="F544" s="120"/>
      <c r="G544" s="52" t="s">
        <v>2843</v>
      </c>
      <c r="H544" s="53">
        <v>3</v>
      </c>
      <c r="I544" s="53">
        <v>0</v>
      </c>
      <c r="J544" s="54">
        <v>27.47</v>
      </c>
      <c r="K544" s="54">
        <v>82.41</v>
      </c>
    </row>
    <row r="545" spans="1:11" ht="26.1" customHeight="1" x14ac:dyDescent="0.2">
      <c r="A545" s="55" t="s">
        <v>2847</v>
      </c>
      <c r="B545" s="56" t="s">
        <v>3014</v>
      </c>
      <c r="C545" s="55" t="s">
        <v>27</v>
      </c>
      <c r="D545" s="55" t="s">
        <v>3015</v>
      </c>
      <c r="E545" s="121" t="s">
        <v>2850</v>
      </c>
      <c r="F545" s="121"/>
      <c r="G545" s="57" t="s">
        <v>186</v>
      </c>
      <c r="H545" s="58">
        <v>1</v>
      </c>
      <c r="I545" s="58">
        <v>0</v>
      </c>
      <c r="J545" s="59">
        <v>49.43</v>
      </c>
      <c r="K545" s="59">
        <v>49.43</v>
      </c>
    </row>
    <row r="546" spans="1:11" ht="26.1" customHeight="1" x14ac:dyDescent="0.2">
      <c r="A546" s="55" t="s">
        <v>2847</v>
      </c>
      <c r="B546" s="56" t="s">
        <v>3136</v>
      </c>
      <c r="C546" s="55" t="s">
        <v>27</v>
      </c>
      <c r="D546" s="55" t="s">
        <v>3137</v>
      </c>
      <c r="E546" s="121" t="s">
        <v>2850</v>
      </c>
      <c r="F546" s="121"/>
      <c r="G546" s="57" t="s">
        <v>186</v>
      </c>
      <c r="H546" s="58">
        <v>1</v>
      </c>
      <c r="I546" s="58">
        <v>0</v>
      </c>
      <c r="J546" s="59">
        <v>72.34</v>
      </c>
      <c r="K546" s="59">
        <v>72.34</v>
      </c>
    </row>
    <row r="547" spans="1:11" ht="26.1" customHeight="1" x14ac:dyDescent="0.2">
      <c r="A547" s="55" t="s">
        <v>2847</v>
      </c>
      <c r="B547" s="56" t="s">
        <v>3020</v>
      </c>
      <c r="C547" s="55" t="s">
        <v>235</v>
      </c>
      <c r="D547" s="55" t="s">
        <v>3021</v>
      </c>
      <c r="E547" s="121" t="s">
        <v>2850</v>
      </c>
      <c r="F547" s="121"/>
      <c r="G547" s="57" t="s">
        <v>186</v>
      </c>
      <c r="H547" s="58">
        <v>1</v>
      </c>
      <c r="I547" s="58">
        <v>0</v>
      </c>
      <c r="J547" s="59">
        <v>49.1</v>
      </c>
      <c r="K547" s="59">
        <v>49.1</v>
      </c>
    </row>
    <row r="548" spans="1:11" ht="26.1" customHeight="1" x14ac:dyDescent="0.2">
      <c r="A548" s="55" t="s">
        <v>2847</v>
      </c>
      <c r="B548" s="56" t="s">
        <v>3012</v>
      </c>
      <c r="C548" s="55" t="s">
        <v>1168</v>
      </c>
      <c r="D548" s="55" t="s">
        <v>3013</v>
      </c>
      <c r="E548" s="121" t="s">
        <v>2850</v>
      </c>
      <c r="F548" s="121"/>
      <c r="G548" s="57" t="s">
        <v>596</v>
      </c>
      <c r="H548" s="58">
        <v>1</v>
      </c>
      <c r="I548" s="58">
        <v>0</v>
      </c>
      <c r="J548" s="59">
        <v>547.0865</v>
      </c>
      <c r="K548" s="59">
        <v>547.08000000000004</v>
      </c>
    </row>
    <row r="549" spans="1:11" ht="26.1" customHeight="1" x14ac:dyDescent="0.2">
      <c r="A549" s="55" t="s">
        <v>2847</v>
      </c>
      <c r="B549" s="56" t="s">
        <v>3138</v>
      </c>
      <c r="C549" s="55" t="s">
        <v>235</v>
      </c>
      <c r="D549" s="55" t="s">
        <v>3139</v>
      </c>
      <c r="E549" s="121" t="s">
        <v>2850</v>
      </c>
      <c r="F549" s="121"/>
      <c r="G549" s="57" t="s">
        <v>186</v>
      </c>
      <c r="H549" s="58">
        <v>6</v>
      </c>
      <c r="I549" s="58">
        <v>0</v>
      </c>
      <c r="J549" s="59">
        <v>67.489999999999995</v>
      </c>
      <c r="K549" s="59">
        <v>404.94</v>
      </c>
    </row>
    <row r="550" spans="1:11" ht="25.5" x14ac:dyDescent="0.2">
      <c r="A550" s="60"/>
      <c r="B550" s="60"/>
      <c r="C550" s="60"/>
      <c r="D550" s="60"/>
      <c r="E550" s="60"/>
      <c r="F550" s="60" t="s">
        <v>2854</v>
      </c>
      <c r="G550" s="61">
        <v>133.77000000000001</v>
      </c>
      <c r="H550" s="60" t="s">
        <v>2855</v>
      </c>
      <c r="I550" s="61">
        <v>0</v>
      </c>
      <c r="J550" s="60" t="s">
        <v>2856</v>
      </c>
      <c r="K550" s="61">
        <v>133.77000000000001</v>
      </c>
    </row>
    <row r="551" spans="1:11" ht="26.25" thickBot="1" x14ac:dyDescent="0.25">
      <c r="A551" s="60"/>
      <c r="B551" s="60"/>
      <c r="C551" s="60"/>
      <c r="D551" s="60"/>
      <c r="E551" s="60"/>
      <c r="F551" s="60" t="s">
        <v>2857</v>
      </c>
      <c r="G551" s="61">
        <v>325.66000000000003</v>
      </c>
      <c r="H551" s="122"/>
      <c r="I551" s="122" t="s">
        <v>2858</v>
      </c>
      <c r="J551" s="60"/>
      <c r="K551" s="61">
        <v>1639.86</v>
      </c>
    </row>
    <row r="552" spans="1:11" ht="0.95" customHeight="1" thickTop="1" x14ac:dyDescent="0.2">
      <c r="A552" s="62"/>
      <c r="B552" s="62"/>
      <c r="C552" s="62"/>
      <c r="D552" s="62"/>
      <c r="E552" s="62"/>
      <c r="F552" s="62"/>
      <c r="G552" s="62"/>
      <c r="H552" s="62"/>
      <c r="I552" s="62"/>
      <c r="J552" s="62"/>
      <c r="K552" s="62"/>
    </row>
    <row r="553" spans="1:11" ht="18" customHeight="1" x14ac:dyDescent="0.2">
      <c r="A553" s="42" t="s">
        <v>2747</v>
      </c>
      <c r="B553" s="43" t="s">
        <v>20</v>
      </c>
      <c r="C553" s="42" t="s">
        <v>21</v>
      </c>
      <c r="D553" s="42" t="s">
        <v>1</v>
      </c>
      <c r="E553" s="124" t="s">
        <v>22</v>
      </c>
      <c r="F553" s="124"/>
      <c r="G553" s="44" t="s">
        <v>23</v>
      </c>
      <c r="H553" s="43" t="s">
        <v>2</v>
      </c>
      <c r="I553" s="43" t="s">
        <v>2835</v>
      </c>
      <c r="J553" s="43" t="s">
        <v>24</v>
      </c>
      <c r="K553" s="43" t="s">
        <v>3</v>
      </c>
    </row>
    <row r="554" spans="1:11" ht="90.95" customHeight="1" x14ac:dyDescent="0.2">
      <c r="A554" s="45" t="s">
        <v>2836</v>
      </c>
      <c r="B554" s="46" t="s">
        <v>1368</v>
      </c>
      <c r="C554" s="45" t="s">
        <v>36</v>
      </c>
      <c r="D554" s="45" t="s">
        <v>1369</v>
      </c>
      <c r="E554" s="119" t="s">
        <v>884</v>
      </c>
      <c r="F554" s="119"/>
      <c r="G554" s="47" t="s">
        <v>1370</v>
      </c>
      <c r="H554" s="48">
        <v>1</v>
      </c>
      <c r="I554" s="49"/>
      <c r="J554" s="49">
        <v>2126.7199999999998</v>
      </c>
      <c r="K554" s="49">
        <v>2126.7199999999998</v>
      </c>
    </row>
    <row r="555" spans="1:11" ht="26.1" customHeight="1" x14ac:dyDescent="0.2">
      <c r="A555" s="50" t="s">
        <v>2837</v>
      </c>
      <c r="B555" s="51" t="s">
        <v>2994</v>
      </c>
      <c r="C555" s="50" t="s">
        <v>27</v>
      </c>
      <c r="D555" s="50" t="s">
        <v>2995</v>
      </c>
      <c r="E555" s="120" t="s">
        <v>56</v>
      </c>
      <c r="F555" s="120"/>
      <c r="G555" s="52" t="s">
        <v>2843</v>
      </c>
      <c r="H555" s="53">
        <v>2.1290249999999999</v>
      </c>
      <c r="I555" s="53">
        <v>0</v>
      </c>
      <c r="J555" s="54">
        <v>27.47</v>
      </c>
      <c r="K555" s="54">
        <v>58.48</v>
      </c>
    </row>
    <row r="556" spans="1:11" ht="51.95" customHeight="1" x14ac:dyDescent="0.2">
      <c r="A556" s="50" t="s">
        <v>2837</v>
      </c>
      <c r="B556" s="51" t="s">
        <v>3140</v>
      </c>
      <c r="C556" s="50" t="s">
        <v>27</v>
      </c>
      <c r="D556" s="50" t="s">
        <v>3141</v>
      </c>
      <c r="E556" s="120" t="s">
        <v>2955</v>
      </c>
      <c r="F556" s="120"/>
      <c r="G556" s="52" t="s">
        <v>84</v>
      </c>
      <c r="H556" s="53">
        <v>1.44E-2</v>
      </c>
      <c r="I556" s="53">
        <v>0</v>
      </c>
      <c r="J556" s="54">
        <v>931.75</v>
      </c>
      <c r="K556" s="54">
        <v>13.41</v>
      </c>
    </row>
    <row r="557" spans="1:11" ht="24" customHeight="1" x14ac:dyDescent="0.2">
      <c r="A557" s="50" t="s">
        <v>2837</v>
      </c>
      <c r="B557" s="51" t="s">
        <v>2992</v>
      </c>
      <c r="C557" s="50" t="s">
        <v>27</v>
      </c>
      <c r="D557" s="50" t="s">
        <v>2993</v>
      </c>
      <c r="E557" s="120" t="s">
        <v>56</v>
      </c>
      <c r="F557" s="120"/>
      <c r="G557" s="52" t="s">
        <v>2843</v>
      </c>
      <c r="H557" s="53">
        <v>2.1290249999999999</v>
      </c>
      <c r="I557" s="53">
        <v>0</v>
      </c>
      <c r="J557" s="54">
        <v>36.299999999999997</v>
      </c>
      <c r="K557" s="54">
        <v>77.28</v>
      </c>
    </row>
    <row r="558" spans="1:11" ht="26.1" customHeight="1" x14ac:dyDescent="0.2">
      <c r="A558" s="55" t="s">
        <v>2847</v>
      </c>
      <c r="B558" s="56" t="s">
        <v>3142</v>
      </c>
      <c r="C558" s="55" t="s">
        <v>27</v>
      </c>
      <c r="D558" s="55" t="s">
        <v>3143</v>
      </c>
      <c r="E558" s="121" t="s">
        <v>2850</v>
      </c>
      <c r="F558" s="121"/>
      <c r="G558" s="57" t="s">
        <v>186</v>
      </c>
      <c r="H558" s="58">
        <v>1</v>
      </c>
      <c r="I558" s="58">
        <v>0</v>
      </c>
      <c r="J558" s="59">
        <v>1122.94</v>
      </c>
      <c r="K558" s="59">
        <v>1122.94</v>
      </c>
    </row>
    <row r="559" spans="1:11" ht="26.1" customHeight="1" x14ac:dyDescent="0.2">
      <c r="A559" s="55" t="s">
        <v>2847</v>
      </c>
      <c r="B559" s="56" t="s">
        <v>3144</v>
      </c>
      <c r="C559" s="55" t="s">
        <v>235</v>
      </c>
      <c r="D559" s="55" t="s">
        <v>3145</v>
      </c>
      <c r="E559" s="121" t="s">
        <v>2850</v>
      </c>
      <c r="F559" s="121"/>
      <c r="G559" s="57" t="s">
        <v>186</v>
      </c>
      <c r="H559" s="58">
        <v>1</v>
      </c>
      <c r="I559" s="58">
        <v>0</v>
      </c>
      <c r="J559" s="59">
        <v>73.599999999999994</v>
      </c>
      <c r="K559" s="59">
        <v>73.599999999999994</v>
      </c>
    </row>
    <row r="560" spans="1:11" ht="26.1" customHeight="1" x14ac:dyDescent="0.2">
      <c r="A560" s="55" t="s">
        <v>2847</v>
      </c>
      <c r="B560" s="56" t="s">
        <v>3012</v>
      </c>
      <c r="C560" s="55" t="s">
        <v>1168</v>
      </c>
      <c r="D560" s="55" t="s">
        <v>3013</v>
      </c>
      <c r="E560" s="121" t="s">
        <v>2850</v>
      </c>
      <c r="F560" s="121"/>
      <c r="G560" s="57" t="s">
        <v>596</v>
      </c>
      <c r="H560" s="58">
        <v>1</v>
      </c>
      <c r="I560" s="58">
        <v>0</v>
      </c>
      <c r="J560" s="59">
        <v>547.0865</v>
      </c>
      <c r="K560" s="59">
        <v>547.08000000000004</v>
      </c>
    </row>
    <row r="561" spans="1:11" ht="26.1" customHeight="1" x14ac:dyDescent="0.2">
      <c r="A561" s="55" t="s">
        <v>2847</v>
      </c>
      <c r="B561" s="56" t="s">
        <v>3020</v>
      </c>
      <c r="C561" s="55" t="s">
        <v>235</v>
      </c>
      <c r="D561" s="55" t="s">
        <v>3021</v>
      </c>
      <c r="E561" s="121" t="s">
        <v>2850</v>
      </c>
      <c r="F561" s="121"/>
      <c r="G561" s="57" t="s">
        <v>186</v>
      </c>
      <c r="H561" s="58">
        <v>1</v>
      </c>
      <c r="I561" s="58">
        <v>0</v>
      </c>
      <c r="J561" s="59">
        <v>49.1</v>
      </c>
      <c r="K561" s="59">
        <v>49.1</v>
      </c>
    </row>
    <row r="562" spans="1:11" ht="26.1" customHeight="1" x14ac:dyDescent="0.2">
      <c r="A562" s="55" t="s">
        <v>2847</v>
      </c>
      <c r="B562" s="56" t="s">
        <v>3146</v>
      </c>
      <c r="C562" s="55" t="s">
        <v>27</v>
      </c>
      <c r="D562" s="55" t="s">
        <v>3147</v>
      </c>
      <c r="E562" s="121" t="s">
        <v>2850</v>
      </c>
      <c r="F562" s="121"/>
      <c r="G562" s="57" t="s">
        <v>186</v>
      </c>
      <c r="H562" s="58">
        <v>9</v>
      </c>
      <c r="I562" s="58">
        <v>0</v>
      </c>
      <c r="J562" s="59">
        <v>12.79</v>
      </c>
      <c r="K562" s="59">
        <v>115.11</v>
      </c>
    </row>
    <row r="563" spans="1:11" ht="26.1" customHeight="1" x14ac:dyDescent="0.2">
      <c r="A563" s="55" t="s">
        <v>2847</v>
      </c>
      <c r="B563" s="56" t="s">
        <v>3016</v>
      </c>
      <c r="C563" s="55" t="s">
        <v>27</v>
      </c>
      <c r="D563" s="55" t="s">
        <v>3017</v>
      </c>
      <c r="E563" s="121" t="s">
        <v>2850</v>
      </c>
      <c r="F563" s="121"/>
      <c r="G563" s="57" t="s">
        <v>186</v>
      </c>
      <c r="H563" s="58">
        <v>1</v>
      </c>
      <c r="I563" s="58">
        <v>0</v>
      </c>
      <c r="J563" s="59">
        <v>69.72</v>
      </c>
      <c r="K563" s="59">
        <v>69.72</v>
      </c>
    </row>
    <row r="564" spans="1:11" ht="25.5" x14ac:dyDescent="0.2">
      <c r="A564" s="60"/>
      <c r="B564" s="60"/>
      <c r="C564" s="60"/>
      <c r="D564" s="60"/>
      <c r="E564" s="60"/>
      <c r="F564" s="60" t="s">
        <v>2854</v>
      </c>
      <c r="G564" s="61">
        <v>97.62</v>
      </c>
      <c r="H564" s="60" t="s">
        <v>2855</v>
      </c>
      <c r="I564" s="61">
        <v>0</v>
      </c>
      <c r="J564" s="60" t="s">
        <v>2856</v>
      </c>
      <c r="K564" s="61">
        <v>97.62</v>
      </c>
    </row>
    <row r="565" spans="1:11" ht="26.25" thickBot="1" x14ac:dyDescent="0.25">
      <c r="A565" s="60"/>
      <c r="B565" s="60"/>
      <c r="C565" s="60"/>
      <c r="D565" s="60"/>
      <c r="E565" s="60"/>
      <c r="F565" s="60" t="s">
        <v>2857</v>
      </c>
      <c r="G565" s="61">
        <v>527</v>
      </c>
      <c r="H565" s="122"/>
      <c r="I565" s="122" t="s">
        <v>2858</v>
      </c>
      <c r="J565" s="60"/>
      <c r="K565" s="61">
        <v>2653.72</v>
      </c>
    </row>
    <row r="566" spans="1:11" ht="0.95" customHeight="1" thickTop="1" x14ac:dyDescent="0.2">
      <c r="A566" s="62"/>
      <c r="B566" s="62"/>
      <c r="C566" s="62"/>
      <c r="D566" s="62"/>
      <c r="E566" s="62"/>
      <c r="F566" s="62"/>
      <c r="G566" s="62"/>
      <c r="H566" s="62"/>
      <c r="I566" s="62"/>
      <c r="J566" s="62"/>
      <c r="K566" s="62"/>
    </row>
    <row r="567" spans="1:11" ht="18" customHeight="1" x14ac:dyDescent="0.2">
      <c r="A567" s="42" t="s">
        <v>2771</v>
      </c>
      <c r="B567" s="43" t="s">
        <v>20</v>
      </c>
      <c r="C567" s="42" t="s">
        <v>21</v>
      </c>
      <c r="D567" s="42" t="s">
        <v>1</v>
      </c>
      <c r="E567" s="124" t="s">
        <v>22</v>
      </c>
      <c r="F567" s="124"/>
      <c r="G567" s="44" t="s">
        <v>23</v>
      </c>
      <c r="H567" s="43" t="s">
        <v>2</v>
      </c>
      <c r="I567" s="43" t="s">
        <v>2835</v>
      </c>
      <c r="J567" s="43" t="s">
        <v>24</v>
      </c>
      <c r="K567" s="43" t="s">
        <v>3</v>
      </c>
    </row>
    <row r="568" spans="1:11" ht="39" customHeight="1" x14ac:dyDescent="0.2">
      <c r="A568" s="45" t="s">
        <v>2836</v>
      </c>
      <c r="B568" s="46" t="s">
        <v>2124</v>
      </c>
      <c r="C568" s="45" t="s">
        <v>36</v>
      </c>
      <c r="D568" s="45" t="s">
        <v>2125</v>
      </c>
      <c r="E568" s="119" t="s">
        <v>1999</v>
      </c>
      <c r="F568" s="119"/>
      <c r="G568" s="47" t="s">
        <v>186</v>
      </c>
      <c r="H568" s="48">
        <v>1</v>
      </c>
      <c r="I568" s="49"/>
      <c r="J568" s="49">
        <v>11.93</v>
      </c>
      <c r="K568" s="49">
        <v>11.93</v>
      </c>
    </row>
    <row r="569" spans="1:11" ht="26.1" customHeight="1" x14ac:dyDescent="0.2">
      <c r="A569" s="50" t="s">
        <v>2837</v>
      </c>
      <c r="B569" s="51" t="s">
        <v>3148</v>
      </c>
      <c r="C569" s="50" t="s">
        <v>27</v>
      </c>
      <c r="D569" s="50" t="s">
        <v>3149</v>
      </c>
      <c r="E569" s="120" t="s">
        <v>56</v>
      </c>
      <c r="F569" s="120"/>
      <c r="G569" s="52" t="s">
        <v>2843</v>
      </c>
      <c r="H569" s="53">
        <v>0.1002</v>
      </c>
      <c r="I569" s="53">
        <v>0</v>
      </c>
      <c r="J569" s="54">
        <v>26.62</v>
      </c>
      <c r="K569" s="54">
        <v>2.66</v>
      </c>
    </row>
    <row r="570" spans="1:11" ht="26.1" customHeight="1" x14ac:dyDescent="0.2">
      <c r="A570" s="50" t="s">
        <v>2837</v>
      </c>
      <c r="B570" s="51" t="s">
        <v>3150</v>
      </c>
      <c r="C570" s="50" t="s">
        <v>27</v>
      </c>
      <c r="D570" s="50" t="s">
        <v>3151</v>
      </c>
      <c r="E570" s="120" t="s">
        <v>56</v>
      </c>
      <c r="F570" s="120"/>
      <c r="G570" s="52" t="s">
        <v>2843</v>
      </c>
      <c r="H570" s="53">
        <v>0.1002</v>
      </c>
      <c r="I570" s="53">
        <v>0</v>
      </c>
      <c r="J570" s="54">
        <v>35.29</v>
      </c>
      <c r="K570" s="54">
        <v>3.53</v>
      </c>
    </row>
    <row r="571" spans="1:11" ht="26.1" customHeight="1" x14ac:dyDescent="0.2">
      <c r="A571" s="55" t="s">
        <v>2847</v>
      </c>
      <c r="B571" s="56" t="s">
        <v>3152</v>
      </c>
      <c r="C571" s="55" t="s">
        <v>27</v>
      </c>
      <c r="D571" s="55" t="s">
        <v>3153</v>
      </c>
      <c r="E571" s="121" t="s">
        <v>2850</v>
      </c>
      <c r="F571" s="121"/>
      <c r="G571" s="57" t="s">
        <v>186</v>
      </c>
      <c r="H571" s="58">
        <v>1</v>
      </c>
      <c r="I571" s="58">
        <v>0</v>
      </c>
      <c r="J571" s="59">
        <v>3.55</v>
      </c>
      <c r="K571" s="59">
        <v>3.55</v>
      </c>
    </row>
    <row r="572" spans="1:11" ht="24" customHeight="1" x14ac:dyDescent="0.2">
      <c r="A572" s="55" t="s">
        <v>2847</v>
      </c>
      <c r="B572" s="56" t="s">
        <v>3154</v>
      </c>
      <c r="C572" s="55" t="s">
        <v>27</v>
      </c>
      <c r="D572" s="55" t="s">
        <v>3155</v>
      </c>
      <c r="E572" s="121" t="s">
        <v>2850</v>
      </c>
      <c r="F572" s="121"/>
      <c r="G572" s="57" t="s">
        <v>186</v>
      </c>
      <c r="H572" s="58">
        <v>1.41E-2</v>
      </c>
      <c r="I572" s="58">
        <v>0</v>
      </c>
      <c r="J572" s="59">
        <v>66.63</v>
      </c>
      <c r="K572" s="59">
        <v>0.93</v>
      </c>
    </row>
    <row r="573" spans="1:11" ht="24" customHeight="1" x14ac:dyDescent="0.2">
      <c r="A573" s="55" t="s">
        <v>2847</v>
      </c>
      <c r="B573" s="56" t="s">
        <v>3156</v>
      </c>
      <c r="C573" s="55" t="s">
        <v>27</v>
      </c>
      <c r="D573" s="55" t="s">
        <v>3157</v>
      </c>
      <c r="E573" s="121" t="s">
        <v>2850</v>
      </c>
      <c r="F573" s="121"/>
      <c r="G573" s="57" t="s">
        <v>186</v>
      </c>
      <c r="H573" s="58">
        <v>1.26E-2</v>
      </c>
      <c r="I573" s="58">
        <v>0</v>
      </c>
      <c r="J573" s="59">
        <v>2.08</v>
      </c>
      <c r="K573" s="59">
        <v>0.02</v>
      </c>
    </row>
    <row r="574" spans="1:11" ht="26.1" customHeight="1" x14ac:dyDescent="0.2">
      <c r="A574" s="55" t="s">
        <v>2847</v>
      </c>
      <c r="B574" s="56" t="s">
        <v>3158</v>
      </c>
      <c r="C574" s="55" t="s">
        <v>27</v>
      </c>
      <c r="D574" s="55" t="s">
        <v>3159</v>
      </c>
      <c r="E574" s="121" t="s">
        <v>2850</v>
      </c>
      <c r="F574" s="121"/>
      <c r="G574" s="57" t="s">
        <v>186</v>
      </c>
      <c r="H574" s="58">
        <v>1.6500000000000001E-2</v>
      </c>
      <c r="I574" s="58">
        <v>0</v>
      </c>
      <c r="J574" s="59">
        <v>75.489999999999995</v>
      </c>
      <c r="K574" s="59">
        <v>1.24</v>
      </c>
    </row>
    <row r="575" spans="1:11" ht="25.5" x14ac:dyDescent="0.2">
      <c r="A575" s="60"/>
      <c r="B575" s="60"/>
      <c r="C575" s="60"/>
      <c r="D575" s="60"/>
      <c r="E575" s="60"/>
      <c r="F575" s="60" t="s">
        <v>2854</v>
      </c>
      <c r="G575" s="61">
        <v>4.37</v>
      </c>
      <c r="H575" s="60" t="s">
        <v>2855</v>
      </c>
      <c r="I575" s="61">
        <v>0</v>
      </c>
      <c r="J575" s="60" t="s">
        <v>2856</v>
      </c>
      <c r="K575" s="61">
        <v>4.37</v>
      </c>
    </row>
    <row r="576" spans="1:11" ht="26.25" thickBot="1" x14ac:dyDescent="0.25">
      <c r="A576" s="60"/>
      <c r="B576" s="60"/>
      <c r="C576" s="60"/>
      <c r="D576" s="60"/>
      <c r="E576" s="60"/>
      <c r="F576" s="60" t="s">
        <v>2857</v>
      </c>
      <c r="G576" s="61">
        <v>2.96</v>
      </c>
      <c r="H576" s="122"/>
      <c r="I576" s="122" t="s">
        <v>2858</v>
      </c>
      <c r="J576" s="60"/>
      <c r="K576" s="61">
        <v>14.89</v>
      </c>
    </row>
    <row r="577" spans="1:11" ht="0.95" customHeight="1" thickTop="1" x14ac:dyDescent="0.2">
      <c r="A577" s="62"/>
      <c r="B577" s="62"/>
      <c r="C577" s="62"/>
      <c r="D577" s="62"/>
      <c r="E577" s="62"/>
      <c r="F577" s="62"/>
      <c r="G577" s="62"/>
      <c r="H577" s="62"/>
      <c r="I577" s="62"/>
      <c r="J577" s="62"/>
      <c r="K577" s="62"/>
    </row>
    <row r="578" spans="1:11" ht="18" customHeight="1" x14ac:dyDescent="0.2">
      <c r="A578" s="42" t="s">
        <v>2772</v>
      </c>
      <c r="B578" s="43" t="s">
        <v>20</v>
      </c>
      <c r="C578" s="42" t="s">
        <v>21</v>
      </c>
      <c r="D578" s="42" t="s">
        <v>1</v>
      </c>
      <c r="E578" s="124" t="s">
        <v>22</v>
      </c>
      <c r="F578" s="124"/>
      <c r="G578" s="44" t="s">
        <v>23</v>
      </c>
      <c r="H578" s="43" t="s">
        <v>2</v>
      </c>
      <c r="I578" s="43" t="s">
        <v>2835</v>
      </c>
      <c r="J578" s="43" t="s">
        <v>24</v>
      </c>
      <c r="K578" s="43" t="s">
        <v>3</v>
      </c>
    </row>
    <row r="579" spans="1:11" ht="39" customHeight="1" x14ac:dyDescent="0.2">
      <c r="A579" s="45" t="s">
        <v>2836</v>
      </c>
      <c r="B579" s="46" t="s">
        <v>2121</v>
      </c>
      <c r="C579" s="45" t="s">
        <v>36</v>
      </c>
      <c r="D579" s="45" t="s">
        <v>2122</v>
      </c>
      <c r="E579" s="119" t="s">
        <v>1999</v>
      </c>
      <c r="F579" s="119"/>
      <c r="G579" s="47" t="s">
        <v>186</v>
      </c>
      <c r="H579" s="48">
        <v>1</v>
      </c>
      <c r="I579" s="49"/>
      <c r="J579" s="49">
        <v>24.79</v>
      </c>
      <c r="K579" s="49">
        <v>24.79</v>
      </c>
    </row>
    <row r="580" spans="1:11" ht="26.1" customHeight="1" x14ac:dyDescent="0.2">
      <c r="A580" s="50" t="s">
        <v>2837</v>
      </c>
      <c r="B580" s="51" t="s">
        <v>3150</v>
      </c>
      <c r="C580" s="50" t="s">
        <v>27</v>
      </c>
      <c r="D580" s="50" t="s">
        <v>3151</v>
      </c>
      <c r="E580" s="120" t="s">
        <v>56</v>
      </c>
      <c r="F580" s="120"/>
      <c r="G580" s="52" t="s">
        <v>2843</v>
      </c>
      <c r="H580" s="53">
        <v>0.1867</v>
      </c>
      <c r="I580" s="53">
        <v>0</v>
      </c>
      <c r="J580" s="54">
        <v>35.29</v>
      </c>
      <c r="K580" s="54">
        <v>6.58</v>
      </c>
    </row>
    <row r="581" spans="1:11" ht="26.1" customHeight="1" x14ac:dyDescent="0.2">
      <c r="A581" s="50" t="s">
        <v>2837</v>
      </c>
      <c r="B581" s="51" t="s">
        <v>3148</v>
      </c>
      <c r="C581" s="50" t="s">
        <v>27</v>
      </c>
      <c r="D581" s="50" t="s">
        <v>3149</v>
      </c>
      <c r="E581" s="120" t="s">
        <v>56</v>
      </c>
      <c r="F581" s="120"/>
      <c r="G581" s="52" t="s">
        <v>2843</v>
      </c>
      <c r="H581" s="53">
        <v>0.1867</v>
      </c>
      <c r="I581" s="53">
        <v>0</v>
      </c>
      <c r="J581" s="54">
        <v>26.62</v>
      </c>
      <c r="K581" s="54">
        <v>4.96</v>
      </c>
    </row>
    <row r="582" spans="1:11" ht="24" customHeight="1" x14ac:dyDescent="0.2">
      <c r="A582" s="55" t="s">
        <v>2847</v>
      </c>
      <c r="B582" s="56" t="s">
        <v>3154</v>
      </c>
      <c r="C582" s="55" t="s">
        <v>27</v>
      </c>
      <c r="D582" s="55" t="s">
        <v>3155</v>
      </c>
      <c r="E582" s="121" t="s">
        <v>2850</v>
      </c>
      <c r="F582" s="121"/>
      <c r="G582" s="57" t="s">
        <v>186</v>
      </c>
      <c r="H582" s="58">
        <v>2.47E-2</v>
      </c>
      <c r="I582" s="58">
        <v>0</v>
      </c>
      <c r="J582" s="59">
        <v>66.63</v>
      </c>
      <c r="K582" s="59">
        <v>1.64</v>
      </c>
    </row>
    <row r="583" spans="1:11" ht="24" customHeight="1" x14ac:dyDescent="0.2">
      <c r="A583" s="55" t="s">
        <v>2847</v>
      </c>
      <c r="B583" s="56" t="s">
        <v>3156</v>
      </c>
      <c r="C583" s="55" t="s">
        <v>27</v>
      </c>
      <c r="D583" s="55" t="s">
        <v>3157</v>
      </c>
      <c r="E583" s="121" t="s">
        <v>2850</v>
      </c>
      <c r="F583" s="121"/>
      <c r="G583" s="57" t="s">
        <v>186</v>
      </c>
      <c r="H583" s="58">
        <v>2.3400000000000001E-2</v>
      </c>
      <c r="I583" s="58">
        <v>0</v>
      </c>
      <c r="J583" s="59">
        <v>2.08</v>
      </c>
      <c r="K583" s="59">
        <v>0.04</v>
      </c>
    </row>
    <row r="584" spans="1:11" ht="26.1" customHeight="1" x14ac:dyDescent="0.2">
      <c r="A584" s="55" t="s">
        <v>2847</v>
      </c>
      <c r="B584" s="56" t="s">
        <v>3158</v>
      </c>
      <c r="C584" s="55" t="s">
        <v>27</v>
      </c>
      <c r="D584" s="55" t="s">
        <v>3159</v>
      </c>
      <c r="E584" s="121" t="s">
        <v>2850</v>
      </c>
      <c r="F584" s="121"/>
      <c r="G584" s="57" t="s">
        <v>186</v>
      </c>
      <c r="H584" s="58">
        <v>3.3000000000000002E-2</v>
      </c>
      <c r="I584" s="58">
        <v>0</v>
      </c>
      <c r="J584" s="59">
        <v>75.489999999999995</v>
      </c>
      <c r="K584" s="59">
        <v>2.4900000000000002</v>
      </c>
    </row>
    <row r="585" spans="1:11" ht="26.1" customHeight="1" x14ac:dyDescent="0.2">
      <c r="A585" s="55" t="s">
        <v>2847</v>
      </c>
      <c r="B585" s="56" t="s">
        <v>3160</v>
      </c>
      <c r="C585" s="55" t="s">
        <v>27</v>
      </c>
      <c r="D585" s="55" t="s">
        <v>3161</v>
      </c>
      <c r="E585" s="121" t="s">
        <v>2850</v>
      </c>
      <c r="F585" s="121"/>
      <c r="G585" s="57" t="s">
        <v>186</v>
      </c>
      <c r="H585" s="58">
        <v>1</v>
      </c>
      <c r="I585" s="58">
        <v>0</v>
      </c>
      <c r="J585" s="59">
        <v>9.08</v>
      </c>
      <c r="K585" s="59">
        <v>9.08</v>
      </c>
    </row>
    <row r="586" spans="1:11" ht="25.5" x14ac:dyDescent="0.2">
      <c r="A586" s="60"/>
      <c r="B586" s="60"/>
      <c r="C586" s="60"/>
      <c r="D586" s="60"/>
      <c r="E586" s="60"/>
      <c r="F586" s="60" t="s">
        <v>2854</v>
      </c>
      <c r="G586" s="61">
        <v>8.16</v>
      </c>
      <c r="H586" s="60" t="s">
        <v>2855</v>
      </c>
      <c r="I586" s="61">
        <v>0</v>
      </c>
      <c r="J586" s="60" t="s">
        <v>2856</v>
      </c>
      <c r="K586" s="61">
        <v>8.16</v>
      </c>
    </row>
    <row r="587" spans="1:11" ht="26.25" thickBot="1" x14ac:dyDescent="0.25">
      <c r="A587" s="60"/>
      <c r="B587" s="60"/>
      <c r="C587" s="60"/>
      <c r="D587" s="60"/>
      <c r="E587" s="60"/>
      <c r="F587" s="60" t="s">
        <v>2857</v>
      </c>
      <c r="G587" s="61">
        <v>6.14</v>
      </c>
      <c r="H587" s="122"/>
      <c r="I587" s="122" t="s">
        <v>2858</v>
      </c>
      <c r="J587" s="60"/>
      <c r="K587" s="61">
        <v>30.93</v>
      </c>
    </row>
    <row r="588" spans="1:11" ht="0.95" customHeight="1" thickTop="1" x14ac:dyDescent="0.2">
      <c r="A588" s="62"/>
      <c r="B588" s="62"/>
      <c r="C588" s="62"/>
      <c r="D588" s="62"/>
      <c r="E588" s="62"/>
      <c r="F588" s="62"/>
      <c r="G588" s="62"/>
      <c r="H588" s="62"/>
      <c r="I588" s="62"/>
      <c r="J588" s="62"/>
      <c r="K588" s="62"/>
    </row>
    <row r="589" spans="1:11" ht="18" customHeight="1" x14ac:dyDescent="0.2">
      <c r="A589" s="42" t="s">
        <v>2773</v>
      </c>
      <c r="B589" s="43" t="s">
        <v>20</v>
      </c>
      <c r="C589" s="42" t="s">
        <v>21</v>
      </c>
      <c r="D589" s="42" t="s">
        <v>1</v>
      </c>
      <c r="E589" s="124" t="s">
        <v>22</v>
      </c>
      <c r="F589" s="124"/>
      <c r="G589" s="44" t="s">
        <v>23</v>
      </c>
      <c r="H589" s="43" t="s">
        <v>2</v>
      </c>
      <c r="I589" s="43" t="s">
        <v>2835</v>
      </c>
      <c r="J589" s="43" t="s">
        <v>24</v>
      </c>
      <c r="K589" s="43" t="s">
        <v>3</v>
      </c>
    </row>
    <row r="590" spans="1:11" ht="51.95" customHeight="1" x14ac:dyDescent="0.2">
      <c r="A590" s="45" t="s">
        <v>2836</v>
      </c>
      <c r="B590" s="46" t="s">
        <v>2095</v>
      </c>
      <c r="C590" s="45" t="s">
        <v>36</v>
      </c>
      <c r="D590" s="45" t="s">
        <v>2096</v>
      </c>
      <c r="E590" s="119" t="s">
        <v>1999</v>
      </c>
      <c r="F590" s="119"/>
      <c r="G590" s="47" t="s">
        <v>186</v>
      </c>
      <c r="H590" s="48">
        <v>1</v>
      </c>
      <c r="I590" s="49"/>
      <c r="J590" s="49">
        <v>13.91</v>
      </c>
      <c r="K590" s="49">
        <v>13.91</v>
      </c>
    </row>
    <row r="591" spans="1:11" ht="26.1" customHeight="1" x14ac:dyDescent="0.2">
      <c r="A591" s="50" t="s">
        <v>2837</v>
      </c>
      <c r="B591" s="51" t="s">
        <v>3148</v>
      </c>
      <c r="C591" s="50" t="s">
        <v>27</v>
      </c>
      <c r="D591" s="50" t="s">
        <v>3149</v>
      </c>
      <c r="E591" s="120" t="s">
        <v>56</v>
      </c>
      <c r="F591" s="120"/>
      <c r="G591" s="52" t="s">
        <v>2843</v>
      </c>
      <c r="H591" s="53">
        <v>9.2399999999999996E-2</v>
      </c>
      <c r="I591" s="53">
        <v>0</v>
      </c>
      <c r="J591" s="54">
        <v>26.62</v>
      </c>
      <c r="K591" s="54">
        <v>2.4500000000000002</v>
      </c>
    </row>
    <row r="592" spans="1:11" ht="26.1" customHeight="1" x14ac:dyDescent="0.2">
      <c r="A592" s="50" t="s">
        <v>2837</v>
      </c>
      <c r="B592" s="51" t="s">
        <v>3150</v>
      </c>
      <c r="C592" s="50" t="s">
        <v>27</v>
      </c>
      <c r="D592" s="50" t="s">
        <v>3151</v>
      </c>
      <c r="E592" s="120" t="s">
        <v>56</v>
      </c>
      <c r="F592" s="120"/>
      <c r="G592" s="52" t="s">
        <v>2843</v>
      </c>
      <c r="H592" s="53">
        <v>9.2399999999999996E-2</v>
      </c>
      <c r="I592" s="53">
        <v>0</v>
      </c>
      <c r="J592" s="54">
        <v>35.29</v>
      </c>
      <c r="K592" s="54">
        <v>3.26</v>
      </c>
    </row>
    <row r="593" spans="1:11" ht="26.1" customHeight="1" x14ac:dyDescent="0.2">
      <c r="A593" s="55" t="s">
        <v>2847</v>
      </c>
      <c r="B593" s="56" t="s">
        <v>3158</v>
      </c>
      <c r="C593" s="55" t="s">
        <v>27</v>
      </c>
      <c r="D593" s="55" t="s">
        <v>3159</v>
      </c>
      <c r="E593" s="121" t="s">
        <v>2850</v>
      </c>
      <c r="F593" s="121"/>
      <c r="G593" s="57" t="s">
        <v>186</v>
      </c>
      <c r="H593" s="58">
        <v>1.43E-2</v>
      </c>
      <c r="I593" s="58">
        <v>0</v>
      </c>
      <c r="J593" s="59">
        <v>75.489999999999995</v>
      </c>
      <c r="K593" s="59">
        <v>1.07</v>
      </c>
    </row>
    <row r="594" spans="1:11" ht="24" customHeight="1" x14ac:dyDescent="0.2">
      <c r="A594" s="55" t="s">
        <v>2847</v>
      </c>
      <c r="B594" s="56" t="s">
        <v>3154</v>
      </c>
      <c r="C594" s="55" t="s">
        <v>27</v>
      </c>
      <c r="D594" s="55" t="s">
        <v>3155</v>
      </c>
      <c r="E594" s="121" t="s">
        <v>2850</v>
      </c>
      <c r="F594" s="121"/>
      <c r="G594" s="57" t="s">
        <v>186</v>
      </c>
      <c r="H594" s="58">
        <v>1.24E-2</v>
      </c>
      <c r="I594" s="58">
        <v>0</v>
      </c>
      <c r="J594" s="59">
        <v>66.63</v>
      </c>
      <c r="K594" s="59">
        <v>0.82</v>
      </c>
    </row>
    <row r="595" spans="1:11" ht="26.1" customHeight="1" x14ac:dyDescent="0.2">
      <c r="A595" s="55" t="s">
        <v>2847</v>
      </c>
      <c r="B595" s="56" t="s">
        <v>3162</v>
      </c>
      <c r="C595" s="55" t="s">
        <v>27</v>
      </c>
      <c r="D595" s="55" t="s">
        <v>3163</v>
      </c>
      <c r="E595" s="121" t="s">
        <v>2850</v>
      </c>
      <c r="F595" s="121"/>
      <c r="G595" s="57" t="s">
        <v>186</v>
      </c>
      <c r="H595" s="58">
        <v>1</v>
      </c>
      <c r="I595" s="58">
        <v>0</v>
      </c>
      <c r="J595" s="59">
        <v>6.29</v>
      </c>
      <c r="K595" s="59">
        <v>6.29</v>
      </c>
    </row>
    <row r="596" spans="1:11" ht="24" customHeight="1" x14ac:dyDescent="0.2">
      <c r="A596" s="55" t="s">
        <v>2847</v>
      </c>
      <c r="B596" s="56" t="s">
        <v>3156</v>
      </c>
      <c r="C596" s="55" t="s">
        <v>27</v>
      </c>
      <c r="D596" s="55" t="s">
        <v>3157</v>
      </c>
      <c r="E596" s="121" t="s">
        <v>2850</v>
      </c>
      <c r="F596" s="121"/>
      <c r="G596" s="57" t="s">
        <v>186</v>
      </c>
      <c r="H596" s="58">
        <v>1.1599999999999999E-2</v>
      </c>
      <c r="I596" s="58">
        <v>0</v>
      </c>
      <c r="J596" s="59">
        <v>2.08</v>
      </c>
      <c r="K596" s="59">
        <v>0.02</v>
      </c>
    </row>
    <row r="597" spans="1:11" ht="25.5" x14ac:dyDescent="0.2">
      <c r="A597" s="60"/>
      <c r="B597" s="60"/>
      <c r="C597" s="60"/>
      <c r="D597" s="60"/>
      <c r="E597" s="60"/>
      <c r="F597" s="60" t="s">
        <v>2854</v>
      </c>
      <c r="G597" s="61">
        <v>4.04</v>
      </c>
      <c r="H597" s="60" t="s">
        <v>2855</v>
      </c>
      <c r="I597" s="61">
        <v>0</v>
      </c>
      <c r="J597" s="60" t="s">
        <v>2856</v>
      </c>
      <c r="K597" s="61">
        <v>4.04</v>
      </c>
    </row>
    <row r="598" spans="1:11" ht="26.25" thickBot="1" x14ac:dyDescent="0.25">
      <c r="A598" s="60"/>
      <c r="B598" s="60"/>
      <c r="C598" s="60"/>
      <c r="D598" s="60"/>
      <c r="E598" s="60"/>
      <c r="F598" s="60" t="s">
        <v>2857</v>
      </c>
      <c r="G598" s="61">
        <v>3.45</v>
      </c>
      <c r="H598" s="122"/>
      <c r="I598" s="122" t="s">
        <v>2858</v>
      </c>
      <c r="J598" s="60"/>
      <c r="K598" s="61">
        <v>17.36</v>
      </c>
    </row>
    <row r="599" spans="1:11" ht="0.95" customHeight="1" thickTop="1" x14ac:dyDescent="0.2">
      <c r="A599" s="62"/>
      <c r="B599" s="62"/>
      <c r="C599" s="62"/>
      <c r="D599" s="62"/>
      <c r="E599" s="62"/>
      <c r="F599" s="62"/>
      <c r="G599" s="62"/>
      <c r="H599" s="62"/>
      <c r="I599" s="62"/>
      <c r="J599" s="62"/>
      <c r="K599" s="62"/>
    </row>
    <row r="600" spans="1:11" ht="18" customHeight="1" x14ac:dyDescent="0.2">
      <c r="A600" s="42" t="s">
        <v>2774</v>
      </c>
      <c r="B600" s="43" t="s">
        <v>20</v>
      </c>
      <c r="C600" s="42" t="s">
        <v>21</v>
      </c>
      <c r="D600" s="42" t="s">
        <v>1</v>
      </c>
      <c r="E600" s="124" t="s">
        <v>22</v>
      </c>
      <c r="F600" s="124"/>
      <c r="G600" s="44" t="s">
        <v>23</v>
      </c>
      <c r="H600" s="43" t="s">
        <v>2</v>
      </c>
      <c r="I600" s="43" t="s">
        <v>2835</v>
      </c>
      <c r="J600" s="43" t="s">
        <v>24</v>
      </c>
      <c r="K600" s="43" t="s">
        <v>3</v>
      </c>
    </row>
    <row r="601" spans="1:11" ht="51.95" customHeight="1" x14ac:dyDescent="0.2">
      <c r="A601" s="45" t="s">
        <v>2836</v>
      </c>
      <c r="B601" s="46" t="s">
        <v>1997</v>
      </c>
      <c r="C601" s="45" t="s">
        <v>36</v>
      </c>
      <c r="D601" s="45" t="s">
        <v>1998</v>
      </c>
      <c r="E601" s="119" t="s">
        <v>1999</v>
      </c>
      <c r="F601" s="119"/>
      <c r="G601" s="47" t="s">
        <v>186</v>
      </c>
      <c r="H601" s="48">
        <v>1</v>
      </c>
      <c r="I601" s="49"/>
      <c r="J601" s="49">
        <v>27.21</v>
      </c>
      <c r="K601" s="49">
        <v>27.21</v>
      </c>
    </row>
    <row r="602" spans="1:11" ht="26.1" customHeight="1" x14ac:dyDescent="0.2">
      <c r="A602" s="50" t="s">
        <v>2837</v>
      </c>
      <c r="B602" s="51" t="s">
        <v>3150</v>
      </c>
      <c r="C602" s="50" t="s">
        <v>27</v>
      </c>
      <c r="D602" s="50" t="s">
        <v>3151</v>
      </c>
      <c r="E602" s="120" t="s">
        <v>56</v>
      </c>
      <c r="F602" s="120"/>
      <c r="G602" s="52" t="s">
        <v>2843</v>
      </c>
      <c r="H602" s="53">
        <v>0.15790000000000001</v>
      </c>
      <c r="I602" s="53">
        <v>0</v>
      </c>
      <c r="J602" s="54">
        <v>35.29</v>
      </c>
      <c r="K602" s="54">
        <v>5.57</v>
      </c>
    </row>
    <row r="603" spans="1:11" ht="26.1" customHeight="1" x14ac:dyDescent="0.2">
      <c r="A603" s="50" t="s">
        <v>2837</v>
      </c>
      <c r="B603" s="51" t="s">
        <v>3148</v>
      </c>
      <c r="C603" s="50" t="s">
        <v>27</v>
      </c>
      <c r="D603" s="50" t="s">
        <v>3149</v>
      </c>
      <c r="E603" s="120" t="s">
        <v>56</v>
      </c>
      <c r="F603" s="120"/>
      <c r="G603" s="52" t="s">
        <v>2843</v>
      </c>
      <c r="H603" s="53">
        <v>0.15790000000000001</v>
      </c>
      <c r="I603" s="53">
        <v>0</v>
      </c>
      <c r="J603" s="54">
        <v>26.62</v>
      </c>
      <c r="K603" s="54">
        <v>4.2</v>
      </c>
    </row>
    <row r="604" spans="1:11" ht="26.1" customHeight="1" x14ac:dyDescent="0.2">
      <c r="A604" s="55" t="s">
        <v>2847</v>
      </c>
      <c r="B604" s="56" t="s">
        <v>3164</v>
      </c>
      <c r="C604" s="55" t="s">
        <v>27</v>
      </c>
      <c r="D604" s="55" t="s">
        <v>3165</v>
      </c>
      <c r="E604" s="121" t="s">
        <v>2850</v>
      </c>
      <c r="F604" s="121"/>
      <c r="G604" s="57" t="s">
        <v>186</v>
      </c>
      <c r="H604" s="58">
        <v>1</v>
      </c>
      <c r="I604" s="58">
        <v>0</v>
      </c>
      <c r="J604" s="59">
        <v>13.92</v>
      </c>
      <c r="K604" s="59">
        <v>13.92</v>
      </c>
    </row>
    <row r="605" spans="1:11" ht="24" customHeight="1" x14ac:dyDescent="0.2">
      <c r="A605" s="55" t="s">
        <v>2847</v>
      </c>
      <c r="B605" s="56" t="s">
        <v>3156</v>
      </c>
      <c r="C605" s="55" t="s">
        <v>27</v>
      </c>
      <c r="D605" s="55" t="s">
        <v>3157</v>
      </c>
      <c r="E605" s="121" t="s">
        <v>2850</v>
      </c>
      <c r="F605" s="121"/>
      <c r="G605" s="57" t="s">
        <v>186</v>
      </c>
      <c r="H605" s="58">
        <v>1.9800000000000002E-2</v>
      </c>
      <c r="I605" s="58">
        <v>0</v>
      </c>
      <c r="J605" s="59">
        <v>2.08</v>
      </c>
      <c r="K605" s="59">
        <v>0.04</v>
      </c>
    </row>
    <row r="606" spans="1:11" ht="24" customHeight="1" x14ac:dyDescent="0.2">
      <c r="A606" s="55" t="s">
        <v>2847</v>
      </c>
      <c r="B606" s="56" t="s">
        <v>3154</v>
      </c>
      <c r="C606" s="55" t="s">
        <v>27</v>
      </c>
      <c r="D606" s="55" t="s">
        <v>3155</v>
      </c>
      <c r="E606" s="121" t="s">
        <v>2850</v>
      </c>
      <c r="F606" s="121"/>
      <c r="G606" s="57" t="s">
        <v>186</v>
      </c>
      <c r="H606" s="58">
        <v>2.12E-2</v>
      </c>
      <c r="I606" s="58">
        <v>0</v>
      </c>
      <c r="J606" s="59">
        <v>66.63</v>
      </c>
      <c r="K606" s="59">
        <v>1.41</v>
      </c>
    </row>
    <row r="607" spans="1:11" ht="26.1" customHeight="1" x14ac:dyDescent="0.2">
      <c r="A607" s="55" t="s">
        <v>2847</v>
      </c>
      <c r="B607" s="56" t="s">
        <v>3158</v>
      </c>
      <c r="C607" s="55" t="s">
        <v>27</v>
      </c>
      <c r="D607" s="55" t="s">
        <v>3159</v>
      </c>
      <c r="E607" s="121" t="s">
        <v>2850</v>
      </c>
      <c r="F607" s="121"/>
      <c r="G607" s="57" t="s">
        <v>186</v>
      </c>
      <c r="H607" s="58">
        <v>2.75E-2</v>
      </c>
      <c r="I607" s="58">
        <v>0</v>
      </c>
      <c r="J607" s="59">
        <v>75.489999999999995</v>
      </c>
      <c r="K607" s="59">
        <v>2.0699999999999998</v>
      </c>
    </row>
    <row r="608" spans="1:11" ht="25.5" x14ac:dyDescent="0.2">
      <c r="A608" s="60"/>
      <c r="B608" s="60"/>
      <c r="C608" s="60"/>
      <c r="D608" s="60"/>
      <c r="E608" s="60"/>
      <c r="F608" s="60" t="s">
        <v>2854</v>
      </c>
      <c r="G608" s="61">
        <v>6.89</v>
      </c>
      <c r="H608" s="60" t="s">
        <v>2855</v>
      </c>
      <c r="I608" s="61">
        <v>0</v>
      </c>
      <c r="J608" s="60" t="s">
        <v>2856</v>
      </c>
      <c r="K608" s="61">
        <v>6.89</v>
      </c>
    </row>
    <row r="609" spans="1:11" ht="26.25" thickBot="1" x14ac:dyDescent="0.25">
      <c r="A609" s="60"/>
      <c r="B609" s="60"/>
      <c r="C609" s="60"/>
      <c r="D609" s="60"/>
      <c r="E609" s="60"/>
      <c r="F609" s="60" t="s">
        <v>2857</v>
      </c>
      <c r="G609" s="61">
        <v>6.74</v>
      </c>
      <c r="H609" s="122"/>
      <c r="I609" s="122" t="s">
        <v>2858</v>
      </c>
      <c r="J609" s="60"/>
      <c r="K609" s="61">
        <v>33.950000000000003</v>
      </c>
    </row>
    <row r="610" spans="1:11" ht="0.95" customHeight="1" thickTop="1" x14ac:dyDescent="0.2">
      <c r="A610" s="62"/>
      <c r="B610" s="62"/>
      <c r="C610" s="62"/>
      <c r="D610" s="62"/>
      <c r="E610" s="62"/>
      <c r="F610" s="62"/>
      <c r="G610" s="62"/>
      <c r="H610" s="62"/>
      <c r="I610" s="62"/>
      <c r="J610" s="62"/>
      <c r="K610" s="62"/>
    </row>
    <row r="611" spans="1:11" ht="18" customHeight="1" x14ac:dyDescent="0.2">
      <c r="A611" s="42" t="s">
        <v>2775</v>
      </c>
      <c r="B611" s="43" t="s">
        <v>20</v>
      </c>
      <c r="C611" s="42" t="s">
        <v>21</v>
      </c>
      <c r="D611" s="42" t="s">
        <v>1</v>
      </c>
      <c r="E611" s="124" t="s">
        <v>22</v>
      </c>
      <c r="F611" s="124"/>
      <c r="G611" s="44" t="s">
        <v>23</v>
      </c>
      <c r="H611" s="43" t="s">
        <v>2</v>
      </c>
      <c r="I611" s="43" t="s">
        <v>2835</v>
      </c>
      <c r="J611" s="43" t="s">
        <v>24</v>
      </c>
      <c r="K611" s="43" t="s">
        <v>3</v>
      </c>
    </row>
    <row r="612" spans="1:11" ht="51.95" customHeight="1" x14ac:dyDescent="0.2">
      <c r="A612" s="45" t="s">
        <v>2836</v>
      </c>
      <c r="B612" s="46" t="s">
        <v>2002</v>
      </c>
      <c r="C612" s="45" t="s">
        <v>36</v>
      </c>
      <c r="D612" s="45" t="s">
        <v>2003</v>
      </c>
      <c r="E612" s="119" t="s">
        <v>1999</v>
      </c>
      <c r="F612" s="119"/>
      <c r="G612" s="47" t="s">
        <v>186</v>
      </c>
      <c r="H612" s="48">
        <v>1</v>
      </c>
      <c r="I612" s="49"/>
      <c r="J612" s="49">
        <v>27.21</v>
      </c>
      <c r="K612" s="49">
        <v>27.21</v>
      </c>
    </row>
    <row r="613" spans="1:11" ht="26.1" customHeight="1" x14ac:dyDescent="0.2">
      <c r="A613" s="50" t="s">
        <v>2837</v>
      </c>
      <c r="B613" s="51" t="s">
        <v>3148</v>
      </c>
      <c r="C613" s="50" t="s">
        <v>27</v>
      </c>
      <c r="D613" s="50" t="s">
        <v>3149</v>
      </c>
      <c r="E613" s="120" t="s">
        <v>56</v>
      </c>
      <c r="F613" s="120"/>
      <c r="G613" s="52" t="s">
        <v>2843</v>
      </c>
      <c r="H613" s="53">
        <v>0.15790000000000001</v>
      </c>
      <c r="I613" s="53">
        <v>0</v>
      </c>
      <c r="J613" s="54">
        <v>26.62</v>
      </c>
      <c r="K613" s="54">
        <v>4.2</v>
      </c>
    </row>
    <row r="614" spans="1:11" ht="26.1" customHeight="1" x14ac:dyDescent="0.2">
      <c r="A614" s="50" t="s">
        <v>2837</v>
      </c>
      <c r="B614" s="51" t="s">
        <v>3150</v>
      </c>
      <c r="C614" s="50" t="s">
        <v>27</v>
      </c>
      <c r="D614" s="50" t="s">
        <v>3151</v>
      </c>
      <c r="E614" s="120" t="s">
        <v>56</v>
      </c>
      <c r="F614" s="120"/>
      <c r="G614" s="52" t="s">
        <v>2843</v>
      </c>
      <c r="H614" s="53">
        <v>0.15790000000000001</v>
      </c>
      <c r="I614" s="53">
        <v>0</v>
      </c>
      <c r="J614" s="54">
        <v>35.29</v>
      </c>
      <c r="K614" s="54">
        <v>5.57</v>
      </c>
    </row>
    <row r="615" spans="1:11" ht="26.1" customHeight="1" x14ac:dyDescent="0.2">
      <c r="A615" s="55" t="s">
        <v>2847</v>
      </c>
      <c r="B615" s="56" t="s">
        <v>3164</v>
      </c>
      <c r="C615" s="55" t="s">
        <v>27</v>
      </c>
      <c r="D615" s="55" t="s">
        <v>3165</v>
      </c>
      <c r="E615" s="121" t="s">
        <v>2850</v>
      </c>
      <c r="F615" s="121"/>
      <c r="G615" s="57" t="s">
        <v>186</v>
      </c>
      <c r="H615" s="58">
        <v>1</v>
      </c>
      <c r="I615" s="58">
        <v>0</v>
      </c>
      <c r="J615" s="59">
        <v>13.92</v>
      </c>
      <c r="K615" s="59">
        <v>13.92</v>
      </c>
    </row>
    <row r="616" spans="1:11" ht="24" customHeight="1" x14ac:dyDescent="0.2">
      <c r="A616" s="55" t="s">
        <v>2847</v>
      </c>
      <c r="B616" s="56" t="s">
        <v>3154</v>
      </c>
      <c r="C616" s="55" t="s">
        <v>27</v>
      </c>
      <c r="D616" s="55" t="s">
        <v>3155</v>
      </c>
      <c r="E616" s="121" t="s">
        <v>2850</v>
      </c>
      <c r="F616" s="121"/>
      <c r="G616" s="57" t="s">
        <v>186</v>
      </c>
      <c r="H616" s="58">
        <v>2.12E-2</v>
      </c>
      <c r="I616" s="58">
        <v>0</v>
      </c>
      <c r="J616" s="59">
        <v>66.63</v>
      </c>
      <c r="K616" s="59">
        <v>1.41</v>
      </c>
    </row>
    <row r="617" spans="1:11" ht="26.1" customHeight="1" x14ac:dyDescent="0.2">
      <c r="A617" s="55" t="s">
        <v>2847</v>
      </c>
      <c r="B617" s="56" t="s">
        <v>3158</v>
      </c>
      <c r="C617" s="55" t="s">
        <v>27</v>
      </c>
      <c r="D617" s="55" t="s">
        <v>3159</v>
      </c>
      <c r="E617" s="121" t="s">
        <v>2850</v>
      </c>
      <c r="F617" s="121"/>
      <c r="G617" s="57" t="s">
        <v>186</v>
      </c>
      <c r="H617" s="58">
        <v>2.75E-2</v>
      </c>
      <c r="I617" s="58">
        <v>0</v>
      </c>
      <c r="J617" s="59">
        <v>75.489999999999995</v>
      </c>
      <c r="K617" s="59">
        <v>2.0699999999999998</v>
      </c>
    </row>
    <row r="618" spans="1:11" ht="24" customHeight="1" x14ac:dyDescent="0.2">
      <c r="A618" s="55" t="s">
        <v>2847</v>
      </c>
      <c r="B618" s="56" t="s">
        <v>3156</v>
      </c>
      <c r="C618" s="55" t="s">
        <v>27</v>
      </c>
      <c r="D618" s="55" t="s">
        <v>3157</v>
      </c>
      <c r="E618" s="121" t="s">
        <v>2850</v>
      </c>
      <c r="F618" s="121"/>
      <c r="G618" s="57" t="s">
        <v>186</v>
      </c>
      <c r="H618" s="58">
        <v>1.9800000000000002E-2</v>
      </c>
      <c r="I618" s="58">
        <v>0</v>
      </c>
      <c r="J618" s="59">
        <v>2.08</v>
      </c>
      <c r="K618" s="59">
        <v>0.04</v>
      </c>
    </row>
    <row r="619" spans="1:11" ht="25.5" x14ac:dyDescent="0.2">
      <c r="A619" s="60"/>
      <c r="B619" s="60"/>
      <c r="C619" s="60"/>
      <c r="D619" s="60"/>
      <c r="E619" s="60"/>
      <c r="F619" s="60" t="s">
        <v>2854</v>
      </c>
      <c r="G619" s="61">
        <v>6.89</v>
      </c>
      <c r="H619" s="60" t="s">
        <v>2855</v>
      </c>
      <c r="I619" s="61">
        <v>0</v>
      </c>
      <c r="J619" s="60" t="s">
        <v>2856</v>
      </c>
      <c r="K619" s="61">
        <v>6.89</v>
      </c>
    </row>
    <row r="620" spans="1:11" ht="26.25" thickBot="1" x14ac:dyDescent="0.25">
      <c r="A620" s="60"/>
      <c r="B620" s="60"/>
      <c r="C620" s="60"/>
      <c r="D620" s="60"/>
      <c r="E620" s="60"/>
      <c r="F620" s="60" t="s">
        <v>2857</v>
      </c>
      <c r="G620" s="61">
        <v>6.74</v>
      </c>
      <c r="H620" s="122"/>
      <c r="I620" s="122" t="s">
        <v>2858</v>
      </c>
      <c r="J620" s="60"/>
      <c r="K620" s="61">
        <v>33.950000000000003</v>
      </c>
    </row>
    <row r="621" spans="1:11" ht="0.95" customHeight="1" thickTop="1" x14ac:dyDescent="0.2">
      <c r="A621" s="62"/>
      <c r="B621" s="62"/>
      <c r="C621" s="62"/>
      <c r="D621" s="62"/>
      <c r="E621" s="62"/>
      <c r="F621" s="62"/>
      <c r="G621" s="62"/>
      <c r="H621" s="62"/>
      <c r="I621" s="62"/>
      <c r="J621" s="62"/>
      <c r="K621" s="62"/>
    </row>
    <row r="622" spans="1:11" ht="18" customHeight="1" x14ac:dyDescent="0.2">
      <c r="A622" s="42" t="s">
        <v>2780</v>
      </c>
      <c r="B622" s="43" t="s">
        <v>20</v>
      </c>
      <c r="C622" s="42" t="s">
        <v>21</v>
      </c>
      <c r="D622" s="42" t="s">
        <v>1</v>
      </c>
      <c r="E622" s="124" t="s">
        <v>22</v>
      </c>
      <c r="F622" s="124"/>
      <c r="G622" s="44" t="s">
        <v>23</v>
      </c>
      <c r="H622" s="43" t="s">
        <v>2</v>
      </c>
      <c r="I622" s="43" t="s">
        <v>2835</v>
      </c>
      <c r="J622" s="43" t="s">
        <v>24</v>
      </c>
      <c r="K622" s="43" t="s">
        <v>3</v>
      </c>
    </row>
    <row r="623" spans="1:11" ht="78" customHeight="1" x14ac:dyDescent="0.2">
      <c r="A623" s="45" t="s">
        <v>2836</v>
      </c>
      <c r="B623" s="46" t="s">
        <v>1463</v>
      </c>
      <c r="C623" s="45" t="s">
        <v>36</v>
      </c>
      <c r="D623" s="45" t="s">
        <v>1464</v>
      </c>
      <c r="E623" s="119" t="s">
        <v>884</v>
      </c>
      <c r="F623" s="119"/>
      <c r="G623" s="47" t="s">
        <v>596</v>
      </c>
      <c r="H623" s="48">
        <v>1</v>
      </c>
      <c r="I623" s="49"/>
      <c r="J623" s="49">
        <v>328.23</v>
      </c>
      <c r="K623" s="49">
        <v>328.23</v>
      </c>
    </row>
    <row r="624" spans="1:11" ht="24" customHeight="1" x14ac:dyDescent="0.2">
      <c r="A624" s="50" t="s">
        <v>2837</v>
      </c>
      <c r="B624" s="51" t="s">
        <v>2928</v>
      </c>
      <c r="C624" s="50" t="s">
        <v>27</v>
      </c>
      <c r="D624" s="50" t="s">
        <v>2929</v>
      </c>
      <c r="E624" s="120" t="s">
        <v>56</v>
      </c>
      <c r="F624" s="120"/>
      <c r="G624" s="52" t="s">
        <v>2843</v>
      </c>
      <c r="H624" s="53">
        <v>2.1139999999999999</v>
      </c>
      <c r="I624" s="53">
        <v>0</v>
      </c>
      <c r="J624" s="54">
        <v>35.770000000000003</v>
      </c>
      <c r="K624" s="54">
        <v>75.61</v>
      </c>
    </row>
    <row r="625" spans="1:11" ht="39" customHeight="1" x14ac:dyDescent="0.2">
      <c r="A625" s="50" t="s">
        <v>2837</v>
      </c>
      <c r="B625" s="51" t="s">
        <v>3166</v>
      </c>
      <c r="C625" s="50" t="s">
        <v>27</v>
      </c>
      <c r="D625" s="50" t="s">
        <v>3167</v>
      </c>
      <c r="E625" s="120" t="s">
        <v>2955</v>
      </c>
      <c r="F625" s="120"/>
      <c r="G625" s="52" t="s">
        <v>84</v>
      </c>
      <c r="H625" s="53">
        <v>6.4000000000000003E-3</v>
      </c>
      <c r="I625" s="53">
        <v>0</v>
      </c>
      <c r="J625" s="54">
        <v>714.21</v>
      </c>
      <c r="K625" s="54">
        <v>4.57</v>
      </c>
    </row>
    <row r="626" spans="1:11" ht="24" customHeight="1" x14ac:dyDescent="0.2">
      <c r="A626" s="50" t="s">
        <v>2837</v>
      </c>
      <c r="B626" s="51" t="s">
        <v>2841</v>
      </c>
      <c r="C626" s="50" t="s">
        <v>27</v>
      </c>
      <c r="D626" s="50" t="s">
        <v>2842</v>
      </c>
      <c r="E626" s="120" t="s">
        <v>56</v>
      </c>
      <c r="F626" s="120"/>
      <c r="G626" s="52" t="s">
        <v>2843</v>
      </c>
      <c r="H626" s="53">
        <v>1.661</v>
      </c>
      <c r="I626" s="53">
        <v>0</v>
      </c>
      <c r="J626" s="54">
        <v>26.14</v>
      </c>
      <c r="K626" s="54">
        <v>43.41</v>
      </c>
    </row>
    <row r="627" spans="1:11" ht="39" customHeight="1" x14ac:dyDescent="0.2">
      <c r="A627" s="50" t="s">
        <v>2837</v>
      </c>
      <c r="B627" s="51" t="s">
        <v>3168</v>
      </c>
      <c r="C627" s="50" t="s">
        <v>27</v>
      </c>
      <c r="D627" s="50" t="s">
        <v>3169</v>
      </c>
      <c r="E627" s="120" t="s">
        <v>133</v>
      </c>
      <c r="F627" s="120"/>
      <c r="G627" s="52" t="s">
        <v>84</v>
      </c>
      <c r="H627" s="53">
        <v>4.9000000000000002E-2</v>
      </c>
      <c r="I627" s="53">
        <v>0</v>
      </c>
      <c r="J627" s="54">
        <v>324.64</v>
      </c>
      <c r="K627" s="54">
        <v>15.9</v>
      </c>
    </row>
    <row r="628" spans="1:11" ht="39" customHeight="1" x14ac:dyDescent="0.2">
      <c r="A628" s="50" t="s">
        <v>2837</v>
      </c>
      <c r="B628" s="51" t="s">
        <v>3170</v>
      </c>
      <c r="C628" s="50" t="s">
        <v>27</v>
      </c>
      <c r="D628" s="50" t="s">
        <v>3171</v>
      </c>
      <c r="E628" s="120" t="s">
        <v>2955</v>
      </c>
      <c r="F628" s="120"/>
      <c r="G628" s="52" t="s">
        <v>84</v>
      </c>
      <c r="H628" s="53">
        <v>4.6800000000000001E-2</v>
      </c>
      <c r="I628" s="53">
        <v>0</v>
      </c>
      <c r="J628" s="54">
        <v>976.32</v>
      </c>
      <c r="K628" s="54">
        <v>45.69</v>
      </c>
    </row>
    <row r="629" spans="1:11" ht="39" customHeight="1" x14ac:dyDescent="0.2">
      <c r="A629" s="50" t="s">
        <v>2837</v>
      </c>
      <c r="B629" s="51" t="s">
        <v>3172</v>
      </c>
      <c r="C629" s="50" t="s">
        <v>27</v>
      </c>
      <c r="D629" s="50" t="s">
        <v>3173</v>
      </c>
      <c r="E629" s="120" t="s">
        <v>3174</v>
      </c>
      <c r="F629" s="120"/>
      <c r="G629" s="52" t="s">
        <v>84</v>
      </c>
      <c r="H629" s="53">
        <v>2.52E-2</v>
      </c>
      <c r="I629" s="53">
        <v>0</v>
      </c>
      <c r="J629" s="54">
        <v>3622.46</v>
      </c>
      <c r="K629" s="54">
        <v>91.28</v>
      </c>
    </row>
    <row r="630" spans="1:11" ht="26.1" customHeight="1" x14ac:dyDescent="0.2">
      <c r="A630" s="55" t="s">
        <v>2847</v>
      </c>
      <c r="B630" s="56" t="s">
        <v>3175</v>
      </c>
      <c r="C630" s="55" t="s">
        <v>27</v>
      </c>
      <c r="D630" s="55" t="s">
        <v>3176</v>
      </c>
      <c r="E630" s="121" t="s">
        <v>2850</v>
      </c>
      <c r="F630" s="121"/>
      <c r="G630" s="57" t="s">
        <v>186</v>
      </c>
      <c r="H630" s="58">
        <v>79.66</v>
      </c>
      <c r="I630" s="58">
        <v>0</v>
      </c>
      <c r="J630" s="59">
        <v>0.65</v>
      </c>
      <c r="K630" s="59">
        <v>51.77</v>
      </c>
    </row>
    <row r="631" spans="1:11" ht="25.5" x14ac:dyDescent="0.2">
      <c r="A631" s="60"/>
      <c r="B631" s="60"/>
      <c r="C631" s="60"/>
      <c r="D631" s="60"/>
      <c r="E631" s="60"/>
      <c r="F631" s="60" t="s">
        <v>2854</v>
      </c>
      <c r="G631" s="61">
        <v>141.94</v>
      </c>
      <c r="H631" s="60" t="s">
        <v>2855</v>
      </c>
      <c r="I631" s="61">
        <v>0</v>
      </c>
      <c r="J631" s="60" t="s">
        <v>2856</v>
      </c>
      <c r="K631" s="61">
        <v>141.94</v>
      </c>
    </row>
    <row r="632" spans="1:11" ht="26.25" thickBot="1" x14ac:dyDescent="0.25">
      <c r="A632" s="60"/>
      <c r="B632" s="60"/>
      <c r="C632" s="60"/>
      <c r="D632" s="60"/>
      <c r="E632" s="60"/>
      <c r="F632" s="60" t="s">
        <v>2857</v>
      </c>
      <c r="G632" s="61">
        <v>81.34</v>
      </c>
      <c r="H632" s="122"/>
      <c r="I632" s="122" t="s">
        <v>2858</v>
      </c>
      <c r="J632" s="60"/>
      <c r="K632" s="61">
        <v>409.57</v>
      </c>
    </row>
    <row r="633" spans="1:11" ht="0.95" customHeight="1" thickTop="1" x14ac:dyDescent="0.2">
      <c r="A633" s="62"/>
      <c r="B633" s="62"/>
      <c r="C633" s="62"/>
      <c r="D633" s="62"/>
      <c r="E633" s="62"/>
      <c r="F633" s="62"/>
      <c r="G633" s="62"/>
      <c r="H633" s="62"/>
      <c r="I633" s="62"/>
      <c r="J633" s="62"/>
      <c r="K633" s="62"/>
    </row>
    <row r="634" spans="1:11" ht="18" customHeight="1" x14ac:dyDescent="0.2">
      <c r="A634" s="42" t="s">
        <v>2800</v>
      </c>
      <c r="B634" s="43" t="s">
        <v>20</v>
      </c>
      <c r="C634" s="42" t="s">
        <v>21</v>
      </c>
      <c r="D634" s="42" t="s">
        <v>1</v>
      </c>
      <c r="E634" s="124" t="s">
        <v>22</v>
      </c>
      <c r="F634" s="124"/>
      <c r="G634" s="44" t="s">
        <v>23</v>
      </c>
      <c r="H634" s="43" t="s">
        <v>2</v>
      </c>
      <c r="I634" s="43" t="s">
        <v>2835</v>
      </c>
      <c r="J634" s="43" t="s">
        <v>24</v>
      </c>
      <c r="K634" s="43" t="s">
        <v>3</v>
      </c>
    </row>
    <row r="635" spans="1:11" ht="39" customHeight="1" x14ac:dyDescent="0.2">
      <c r="A635" s="45" t="s">
        <v>2836</v>
      </c>
      <c r="B635" s="46" t="s">
        <v>1878</v>
      </c>
      <c r="C635" s="45" t="s">
        <v>36</v>
      </c>
      <c r="D635" s="45" t="s">
        <v>1879</v>
      </c>
      <c r="E635" s="119" t="s">
        <v>884</v>
      </c>
      <c r="F635" s="119"/>
      <c r="G635" s="47" t="s">
        <v>596</v>
      </c>
      <c r="H635" s="48">
        <v>1</v>
      </c>
      <c r="I635" s="49"/>
      <c r="J635" s="49">
        <v>35.08</v>
      </c>
      <c r="K635" s="49">
        <v>35.08</v>
      </c>
    </row>
    <row r="636" spans="1:11" ht="26.1" customHeight="1" x14ac:dyDescent="0.2">
      <c r="A636" s="55" t="s">
        <v>2847</v>
      </c>
      <c r="B636" s="56" t="s">
        <v>3177</v>
      </c>
      <c r="C636" s="55" t="s">
        <v>27</v>
      </c>
      <c r="D636" s="55" t="s">
        <v>3178</v>
      </c>
      <c r="E636" s="121" t="s">
        <v>2850</v>
      </c>
      <c r="F636" s="121"/>
      <c r="G636" s="57" t="s">
        <v>186</v>
      </c>
      <c r="H636" s="58">
        <v>1</v>
      </c>
      <c r="I636" s="58">
        <v>0</v>
      </c>
      <c r="J636" s="59">
        <v>28.12</v>
      </c>
      <c r="K636" s="59">
        <v>28.12</v>
      </c>
    </row>
    <row r="637" spans="1:11" ht="24" customHeight="1" x14ac:dyDescent="0.2">
      <c r="A637" s="55" t="s">
        <v>2847</v>
      </c>
      <c r="B637" s="56" t="s">
        <v>3179</v>
      </c>
      <c r="C637" s="55" t="s">
        <v>2860</v>
      </c>
      <c r="D637" s="55" t="s">
        <v>3180</v>
      </c>
      <c r="E637" s="121" t="s">
        <v>2890</v>
      </c>
      <c r="F637" s="121"/>
      <c r="G637" s="57" t="s">
        <v>2843</v>
      </c>
      <c r="H637" s="58">
        <v>0.4</v>
      </c>
      <c r="I637" s="58">
        <v>0</v>
      </c>
      <c r="J637" s="59">
        <v>10.06</v>
      </c>
      <c r="K637" s="59">
        <v>4.0199999999999996</v>
      </c>
    </row>
    <row r="638" spans="1:11" ht="24" customHeight="1" x14ac:dyDescent="0.2">
      <c r="A638" s="55" t="s">
        <v>2847</v>
      </c>
      <c r="B638" s="56" t="s">
        <v>3181</v>
      </c>
      <c r="C638" s="55" t="s">
        <v>2860</v>
      </c>
      <c r="D638" s="55" t="s">
        <v>3182</v>
      </c>
      <c r="E638" s="121" t="s">
        <v>2890</v>
      </c>
      <c r="F638" s="121"/>
      <c r="G638" s="57" t="s">
        <v>2843</v>
      </c>
      <c r="H638" s="58">
        <v>0.4</v>
      </c>
      <c r="I638" s="58">
        <v>0</v>
      </c>
      <c r="J638" s="59">
        <v>7.35</v>
      </c>
      <c r="K638" s="59">
        <v>2.94</v>
      </c>
    </row>
    <row r="639" spans="1:11" ht="25.5" x14ac:dyDescent="0.2">
      <c r="A639" s="60"/>
      <c r="B639" s="60"/>
      <c r="C639" s="60"/>
      <c r="D639" s="60"/>
      <c r="E639" s="60"/>
      <c r="F639" s="60" t="s">
        <v>2854</v>
      </c>
      <c r="G639" s="61">
        <v>6.96</v>
      </c>
      <c r="H639" s="60" t="s">
        <v>2855</v>
      </c>
      <c r="I639" s="61">
        <v>0</v>
      </c>
      <c r="J639" s="60" t="s">
        <v>2856</v>
      </c>
      <c r="K639" s="61">
        <v>6.96</v>
      </c>
    </row>
    <row r="640" spans="1:11" ht="26.25" thickBot="1" x14ac:dyDescent="0.25">
      <c r="A640" s="60"/>
      <c r="B640" s="60"/>
      <c r="C640" s="60"/>
      <c r="D640" s="60"/>
      <c r="E640" s="60"/>
      <c r="F640" s="60" t="s">
        <v>2857</v>
      </c>
      <c r="G640" s="61">
        <v>8.69</v>
      </c>
      <c r="H640" s="122"/>
      <c r="I640" s="122" t="s">
        <v>2858</v>
      </c>
      <c r="J640" s="60"/>
      <c r="K640" s="61">
        <v>43.77</v>
      </c>
    </row>
    <row r="641" spans="1:11" ht="0.95" customHeight="1" thickTop="1" x14ac:dyDescent="0.2">
      <c r="A641" s="62"/>
      <c r="B641" s="62"/>
      <c r="C641" s="62"/>
      <c r="D641" s="62"/>
      <c r="E641" s="62"/>
      <c r="F641" s="62"/>
      <c r="G641" s="62"/>
      <c r="H641" s="62"/>
      <c r="I641" s="62"/>
      <c r="J641" s="62"/>
      <c r="K641" s="62"/>
    </row>
    <row r="642" spans="1:11" ht="18" customHeight="1" x14ac:dyDescent="0.2">
      <c r="A642" s="42" t="s">
        <v>2814</v>
      </c>
      <c r="B642" s="43" t="s">
        <v>20</v>
      </c>
      <c r="C642" s="42" t="s">
        <v>21</v>
      </c>
      <c r="D642" s="42" t="s">
        <v>1</v>
      </c>
      <c r="E642" s="124" t="s">
        <v>22</v>
      </c>
      <c r="F642" s="124"/>
      <c r="G642" s="44" t="s">
        <v>23</v>
      </c>
      <c r="H642" s="43" t="s">
        <v>2</v>
      </c>
      <c r="I642" s="43" t="s">
        <v>2835</v>
      </c>
      <c r="J642" s="43" t="s">
        <v>24</v>
      </c>
      <c r="K642" s="43" t="s">
        <v>3</v>
      </c>
    </row>
    <row r="643" spans="1:11" ht="26.1" customHeight="1" x14ac:dyDescent="0.2">
      <c r="A643" s="45" t="s">
        <v>2836</v>
      </c>
      <c r="B643" s="46" t="s">
        <v>1727</v>
      </c>
      <c r="C643" s="45" t="s">
        <v>36</v>
      </c>
      <c r="D643" s="45" t="s">
        <v>1728</v>
      </c>
      <c r="E643" s="119" t="s">
        <v>884</v>
      </c>
      <c r="F643" s="119"/>
      <c r="G643" s="47" t="s">
        <v>596</v>
      </c>
      <c r="H643" s="48">
        <v>1</v>
      </c>
      <c r="I643" s="49"/>
      <c r="J643" s="49">
        <v>29.58</v>
      </c>
      <c r="K643" s="49">
        <v>29.58</v>
      </c>
    </row>
    <row r="644" spans="1:11" ht="24" customHeight="1" x14ac:dyDescent="0.2">
      <c r="A644" s="50" t="s">
        <v>2837</v>
      </c>
      <c r="B644" s="51" t="s">
        <v>2841</v>
      </c>
      <c r="C644" s="50" t="s">
        <v>27</v>
      </c>
      <c r="D644" s="50" t="s">
        <v>2842</v>
      </c>
      <c r="E644" s="120" t="s">
        <v>56</v>
      </c>
      <c r="F644" s="120"/>
      <c r="G644" s="52" t="s">
        <v>2843</v>
      </c>
      <c r="H644" s="53">
        <v>0.18479999999999999</v>
      </c>
      <c r="I644" s="53">
        <v>0</v>
      </c>
      <c r="J644" s="54">
        <v>26.14</v>
      </c>
      <c r="K644" s="54">
        <v>4.83</v>
      </c>
    </row>
    <row r="645" spans="1:11" ht="24" customHeight="1" x14ac:dyDescent="0.2">
      <c r="A645" s="50" t="s">
        <v>2837</v>
      </c>
      <c r="B645" s="51" t="s">
        <v>3183</v>
      </c>
      <c r="C645" s="50" t="s">
        <v>27</v>
      </c>
      <c r="D645" s="50" t="s">
        <v>3184</v>
      </c>
      <c r="E645" s="120" t="s">
        <v>56</v>
      </c>
      <c r="F645" s="120"/>
      <c r="G645" s="52" t="s">
        <v>2843</v>
      </c>
      <c r="H645" s="53">
        <v>9.2399999999999996E-2</v>
      </c>
      <c r="I645" s="53">
        <v>0</v>
      </c>
      <c r="J645" s="54">
        <v>30.52</v>
      </c>
      <c r="K645" s="54">
        <v>2.82</v>
      </c>
    </row>
    <row r="646" spans="1:11" ht="26.1" customHeight="1" x14ac:dyDescent="0.2">
      <c r="A646" s="55" t="s">
        <v>2847</v>
      </c>
      <c r="B646" s="56" t="s">
        <v>3185</v>
      </c>
      <c r="C646" s="55" t="s">
        <v>36</v>
      </c>
      <c r="D646" s="55" t="s">
        <v>3186</v>
      </c>
      <c r="E646" s="121" t="s">
        <v>2850</v>
      </c>
      <c r="F646" s="121"/>
      <c r="G646" s="57" t="s">
        <v>596</v>
      </c>
      <c r="H646" s="58">
        <v>1</v>
      </c>
      <c r="I646" s="58">
        <v>0</v>
      </c>
      <c r="J646" s="59">
        <v>21.93</v>
      </c>
      <c r="K646" s="59">
        <v>21.93</v>
      </c>
    </row>
    <row r="647" spans="1:11" ht="25.5" x14ac:dyDescent="0.2">
      <c r="A647" s="60"/>
      <c r="B647" s="60"/>
      <c r="C647" s="60"/>
      <c r="D647" s="60"/>
      <c r="E647" s="60"/>
      <c r="F647" s="60" t="s">
        <v>2854</v>
      </c>
      <c r="G647" s="61">
        <v>5.12</v>
      </c>
      <c r="H647" s="60" t="s">
        <v>2855</v>
      </c>
      <c r="I647" s="61">
        <v>0</v>
      </c>
      <c r="J647" s="60" t="s">
        <v>2856</v>
      </c>
      <c r="K647" s="61">
        <v>5.12</v>
      </c>
    </row>
    <row r="648" spans="1:11" ht="26.25" thickBot="1" x14ac:dyDescent="0.25">
      <c r="A648" s="60"/>
      <c r="B648" s="60"/>
      <c r="C648" s="60"/>
      <c r="D648" s="60"/>
      <c r="E648" s="60"/>
      <c r="F648" s="60" t="s">
        <v>2857</v>
      </c>
      <c r="G648" s="61">
        <v>7.33</v>
      </c>
      <c r="H648" s="122"/>
      <c r="I648" s="122" t="s">
        <v>2858</v>
      </c>
      <c r="J648" s="60"/>
      <c r="K648" s="61">
        <v>36.909999999999997</v>
      </c>
    </row>
    <row r="649" spans="1:11" ht="0.95" customHeight="1" thickTop="1" x14ac:dyDescent="0.2">
      <c r="A649" s="62"/>
      <c r="B649" s="62"/>
      <c r="C649" s="62"/>
      <c r="D649" s="62"/>
      <c r="E649" s="62"/>
      <c r="F649" s="62"/>
      <c r="G649" s="62"/>
      <c r="H649" s="62"/>
      <c r="I649" s="62"/>
      <c r="J649" s="62"/>
      <c r="K649" s="62"/>
    </row>
    <row r="650" spans="1:11" ht="18" customHeight="1" x14ac:dyDescent="0.2">
      <c r="A650" s="42" t="s">
        <v>2815</v>
      </c>
      <c r="B650" s="43" t="s">
        <v>20</v>
      </c>
      <c r="C650" s="42" t="s">
        <v>21</v>
      </c>
      <c r="D650" s="42" t="s">
        <v>1</v>
      </c>
      <c r="E650" s="124" t="s">
        <v>22</v>
      </c>
      <c r="F650" s="124"/>
      <c r="G650" s="44" t="s">
        <v>23</v>
      </c>
      <c r="H650" s="43" t="s">
        <v>2</v>
      </c>
      <c r="I650" s="43" t="s">
        <v>2835</v>
      </c>
      <c r="J650" s="43" t="s">
        <v>24</v>
      </c>
      <c r="K650" s="43" t="s">
        <v>3</v>
      </c>
    </row>
    <row r="651" spans="1:11" ht="26.1" customHeight="1" x14ac:dyDescent="0.2">
      <c r="A651" s="45" t="s">
        <v>2836</v>
      </c>
      <c r="B651" s="46" t="s">
        <v>1888</v>
      </c>
      <c r="C651" s="45" t="s">
        <v>36</v>
      </c>
      <c r="D651" s="45" t="s">
        <v>1889</v>
      </c>
      <c r="E651" s="119" t="s">
        <v>884</v>
      </c>
      <c r="F651" s="119"/>
      <c r="G651" s="47" t="s">
        <v>596</v>
      </c>
      <c r="H651" s="48">
        <v>1</v>
      </c>
      <c r="I651" s="49"/>
      <c r="J651" s="49">
        <v>45.11</v>
      </c>
      <c r="K651" s="49">
        <v>45.11</v>
      </c>
    </row>
    <row r="652" spans="1:11" ht="24" customHeight="1" x14ac:dyDescent="0.2">
      <c r="A652" s="50" t="s">
        <v>2837</v>
      </c>
      <c r="B652" s="51" t="s">
        <v>3183</v>
      </c>
      <c r="C652" s="50" t="s">
        <v>27</v>
      </c>
      <c r="D652" s="50" t="s">
        <v>3184</v>
      </c>
      <c r="E652" s="120" t="s">
        <v>56</v>
      </c>
      <c r="F652" s="120"/>
      <c r="G652" s="52" t="s">
        <v>2843</v>
      </c>
      <c r="H652" s="53">
        <v>9.2399999999999996E-2</v>
      </c>
      <c r="I652" s="53">
        <v>0</v>
      </c>
      <c r="J652" s="54">
        <v>30.52</v>
      </c>
      <c r="K652" s="54">
        <v>2.82</v>
      </c>
    </row>
    <row r="653" spans="1:11" ht="24" customHeight="1" x14ac:dyDescent="0.2">
      <c r="A653" s="50" t="s">
        <v>2837</v>
      </c>
      <c r="B653" s="51" t="s">
        <v>2841</v>
      </c>
      <c r="C653" s="50" t="s">
        <v>27</v>
      </c>
      <c r="D653" s="50" t="s">
        <v>2842</v>
      </c>
      <c r="E653" s="120" t="s">
        <v>56</v>
      </c>
      <c r="F653" s="120"/>
      <c r="G653" s="52" t="s">
        <v>2843</v>
      </c>
      <c r="H653" s="53">
        <v>0.18479999999999999</v>
      </c>
      <c r="I653" s="53">
        <v>0</v>
      </c>
      <c r="J653" s="54">
        <v>26.14</v>
      </c>
      <c r="K653" s="54">
        <v>4.83</v>
      </c>
    </row>
    <row r="654" spans="1:11" ht="24" customHeight="1" x14ac:dyDescent="0.2">
      <c r="A654" s="55" t="s">
        <v>2847</v>
      </c>
      <c r="B654" s="56" t="s">
        <v>3187</v>
      </c>
      <c r="C654" s="55" t="s">
        <v>36</v>
      </c>
      <c r="D654" s="55" t="s">
        <v>3188</v>
      </c>
      <c r="E654" s="121" t="s">
        <v>2850</v>
      </c>
      <c r="F654" s="121"/>
      <c r="G654" s="57" t="s">
        <v>596</v>
      </c>
      <c r="H654" s="58">
        <v>1</v>
      </c>
      <c r="I654" s="58">
        <v>0</v>
      </c>
      <c r="J654" s="59">
        <v>37.46</v>
      </c>
      <c r="K654" s="59">
        <v>37.46</v>
      </c>
    </row>
    <row r="655" spans="1:11" ht="25.5" x14ac:dyDescent="0.2">
      <c r="A655" s="60"/>
      <c r="B655" s="60"/>
      <c r="C655" s="60"/>
      <c r="D655" s="60"/>
      <c r="E655" s="60"/>
      <c r="F655" s="60" t="s">
        <v>2854</v>
      </c>
      <c r="G655" s="61">
        <v>5.12</v>
      </c>
      <c r="H655" s="60" t="s">
        <v>2855</v>
      </c>
      <c r="I655" s="61">
        <v>0</v>
      </c>
      <c r="J655" s="60" t="s">
        <v>2856</v>
      </c>
      <c r="K655" s="61">
        <v>5.12</v>
      </c>
    </row>
    <row r="656" spans="1:11" ht="26.25" thickBot="1" x14ac:dyDescent="0.25">
      <c r="A656" s="60"/>
      <c r="B656" s="60"/>
      <c r="C656" s="60"/>
      <c r="D656" s="60"/>
      <c r="E656" s="60"/>
      <c r="F656" s="60" t="s">
        <v>2857</v>
      </c>
      <c r="G656" s="61">
        <v>11.18</v>
      </c>
      <c r="H656" s="122"/>
      <c r="I656" s="122" t="s">
        <v>2858</v>
      </c>
      <c r="J656" s="60"/>
      <c r="K656" s="61">
        <v>56.29</v>
      </c>
    </row>
    <row r="657" spans="1:11" ht="0.95" customHeight="1" thickTop="1" x14ac:dyDescent="0.2">
      <c r="A657" s="62"/>
      <c r="B657" s="62"/>
      <c r="C657" s="62"/>
      <c r="D657" s="62"/>
      <c r="E657" s="62"/>
      <c r="F657" s="62"/>
      <c r="G657" s="62"/>
      <c r="H657" s="62"/>
      <c r="I657" s="62"/>
      <c r="J657" s="62"/>
      <c r="K657" s="62"/>
    </row>
    <row r="658" spans="1:11" ht="18" customHeight="1" x14ac:dyDescent="0.2">
      <c r="A658" s="42" t="s">
        <v>2818</v>
      </c>
      <c r="B658" s="43" t="s">
        <v>20</v>
      </c>
      <c r="C658" s="42" t="s">
        <v>21</v>
      </c>
      <c r="D658" s="42" t="s">
        <v>1</v>
      </c>
      <c r="E658" s="124" t="s">
        <v>22</v>
      </c>
      <c r="F658" s="124"/>
      <c r="G658" s="44" t="s">
        <v>23</v>
      </c>
      <c r="H658" s="43" t="s">
        <v>2</v>
      </c>
      <c r="I658" s="43" t="s">
        <v>2835</v>
      </c>
      <c r="J658" s="43" t="s">
        <v>24</v>
      </c>
      <c r="K658" s="43" t="s">
        <v>3</v>
      </c>
    </row>
    <row r="659" spans="1:11" ht="24" customHeight="1" x14ac:dyDescent="0.2">
      <c r="A659" s="45" t="s">
        <v>2836</v>
      </c>
      <c r="B659" s="46" t="s">
        <v>1604</v>
      </c>
      <c r="C659" s="45" t="s">
        <v>36</v>
      </c>
      <c r="D659" s="45" t="s">
        <v>1605</v>
      </c>
      <c r="E659" s="119">
        <v>106</v>
      </c>
      <c r="F659" s="119"/>
      <c r="G659" s="47" t="s">
        <v>596</v>
      </c>
      <c r="H659" s="48">
        <v>1</v>
      </c>
      <c r="I659" s="49"/>
      <c r="J659" s="49">
        <v>106.54</v>
      </c>
      <c r="K659" s="49">
        <v>106.54</v>
      </c>
    </row>
    <row r="660" spans="1:11" ht="24" customHeight="1" x14ac:dyDescent="0.2">
      <c r="A660" s="50" t="s">
        <v>2837</v>
      </c>
      <c r="B660" s="51" t="s">
        <v>2877</v>
      </c>
      <c r="C660" s="50" t="s">
        <v>73</v>
      </c>
      <c r="D660" s="50" t="s">
        <v>2878</v>
      </c>
      <c r="E660" s="120" t="s">
        <v>2879</v>
      </c>
      <c r="F660" s="120"/>
      <c r="G660" s="52" t="s">
        <v>2880</v>
      </c>
      <c r="H660" s="53">
        <v>0.15</v>
      </c>
      <c r="I660" s="53">
        <v>0</v>
      </c>
      <c r="J660" s="54">
        <v>3.96</v>
      </c>
      <c r="K660" s="54">
        <v>0.59</v>
      </c>
    </row>
    <row r="661" spans="1:11" ht="24" customHeight="1" x14ac:dyDescent="0.2">
      <c r="A661" s="50" t="s">
        <v>2837</v>
      </c>
      <c r="B661" s="51" t="s">
        <v>3189</v>
      </c>
      <c r="C661" s="50" t="s">
        <v>73</v>
      </c>
      <c r="D661" s="50" t="s">
        <v>3190</v>
      </c>
      <c r="E661" s="120" t="s">
        <v>2879</v>
      </c>
      <c r="F661" s="120"/>
      <c r="G661" s="52" t="s">
        <v>2880</v>
      </c>
      <c r="H661" s="53">
        <v>0.15</v>
      </c>
      <c r="I661" s="53">
        <v>0</v>
      </c>
      <c r="J661" s="54">
        <v>3.81</v>
      </c>
      <c r="K661" s="54">
        <v>0.56999999999999995</v>
      </c>
    </row>
    <row r="662" spans="1:11" ht="24" customHeight="1" x14ac:dyDescent="0.2">
      <c r="A662" s="55" t="s">
        <v>2847</v>
      </c>
      <c r="B662" s="56" t="s">
        <v>3191</v>
      </c>
      <c r="C662" s="55" t="s">
        <v>36</v>
      </c>
      <c r="D662" s="55" t="s">
        <v>3192</v>
      </c>
      <c r="E662" s="121" t="s">
        <v>2850</v>
      </c>
      <c r="F662" s="121"/>
      <c r="G662" s="57" t="s">
        <v>3025</v>
      </c>
      <c r="H662" s="58">
        <v>1</v>
      </c>
      <c r="I662" s="58">
        <v>0</v>
      </c>
      <c r="J662" s="59">
        <v>99.99</v>
      </c>
      <c r="K662" s="59">
        <v>99.99</v>
      </c>
    </row>
    <row r="663" spans="1:11" ht="24" customHeight="1" x14ac:dyDescent="0.2">
      <c r="A663" s="55" t="s">
        <v>2847</v>
      </c>
      <c r="B663" s="56" t="s">
        <v>2888</v>
      </c>
      <c r="C663" s="55" t="s">
        <v>73</v>
      </c>
      <c r="D663" s="55" t="s">
        <v>2889</v>
      </c>
      <c r="E663" s="121" t="s">
        <v>2890</v>
      </c>
      <c r="F663" s="121"/>
      <c r="G663" s="57" t="s">
        <v>2880</v>
      </c>
      <c r="H663" s="58">
        <v>0.15</v>
      </c>
      <c r="I663" s="58">
        <v>0</v>
      </c>
      <c r="J663" s="59">
        <v>15.59</v>
      </c>
      <c r="K663" s="59">
        <v>2.34</v>
      </c>
    </row>
    <row r="664" spans="1:11" ht="24" customHeight="1" x14ac:dyDescent="0.2">
      <c r="A664" s="55" t="s">
        <v>2847</v>
      </c>
      <c r="B664" s="56" t="s">
        <v>3193</v>
      </c>
      <c r="C664" s="55" t="s">
        <v>73</v>
      </c>
      <c r="D664" s="55" t="s">
        <v>3194</v>
      </c>
      <c r="E664" s="121" t="s">
        <v>2890</v>
      </c>
      <c r="F664" s="121"/>
      <c r="G664" s="57" t="s">
        <v>2880</v>
      </c>
      <c r="H664" s="58">
        <v>0.15</v>
      </c>
      <c r="I664" s="58">
        <v>0</v>
      </c>
      <c r="J664" s="59">
        <v>20.45</v>
      </c>
      <c r="K664" s="59">
        <v>3.07</v>
      </c>
    </row>
    <row r="665" spans="1:11" ht="25.5" x14ac:dyDescent="0.2">
      <c r="A665" s="60"/>
      <c r="B665" s="60"/>
      <c r="C665" s="60"/>
      <c r="D665" s="60"/>
      <c r="E665" s="60"/>
      <c r="F665" s="60" t="s">
        <v>2854</v>
      </c>
      <c r="G665" s="61">
        <v>5.39</v>
      </c>
      <c r="H665" s="60" t="s">
        <v>2855</v>
      </c>
      <c r="I665" s="61">
        <v>0</v>
      </c>
      <c r="J665" s="60" t="s">
        <v>2856</v>
      </c>
      <c r="K665" s="61">
        <v>5.39</v>
      </c>
    </row>
    <row r="666" spans="1:11" ht="26.25" thickBot="1" x14ac:dyDescent="0.25">
      <c r="A666" s="60"/>
      <c r="B666" s="60"/>
      <c r="C666" s="60"/>
      <c r="D666" s="60"/>
      <c r="E666" s="60"/>
      <c r="F666" s="60" t="s">
        <v>2857</v>
      </c>
      <c r="G666" s="61">
        <v>26.4</v>
      </c>
      <c r="H666" s="122"/>
      <c r="I666" s="122" t="s">
        <v>2858</v>
      </c>
      <c r="J666" s="60"/>
      <c r="K666" s="61">
        <v>132.94</v>
      </c>
    </row>
    <row r="667" spans="1:11" ht="0.95" customHeight="1" thickTop="1" x14ac:dyDescent="0.2">
      <c r="A667" s="62"/>
      <c r="B667" s="62"/>
      <c r="C667" s="62"/>
      <c r="D667" s="62"/>
      <c r="E667" s="62"/>
      <c r="F667" s="62"/>
      <c r="G667" s="62"/>
      <c r="H667" s="62"/>
      <c r="I667" s="62"/>
      <c r="J667" s="62"/>
      <c r="K667" s="62"/>
    </row>
    <row r="668" spans="1:11" ht="18" customHeight="1" x14ac:dyDescent="0.2">
      <c r="A668" s="42" t="s">
        <v>2823</v>
      </c>
      <c r="B668" s="43" t="s">
        <v>20</v>
      </c>
      <c r="C668" s="42" t="s">
        <v>21</v>
      </c>
      <c r="D668" s="42" t="s">
        <v>1</v>
      </c>
      <c r="E668" s="124" t="s">
        <v>22</v>
      </c>
      <c r="F668" s="124"/>
      <c r="G668" s="44" t="s">
        <v>23</v>
      </c>
      <c r="H668" s="43" t="s">
        <v>2</v>
      </c>
      <c r="I668" s="43" t="s">
        <v>2835</v>
      </c>
      <c r="J668" s="43" t="s">
        <v>24</v>
      </c>
      <c r="K668" s="43" t="s">
        <v>3</v>
      </c>
    </row>
    <row r="669" spans="1:11" ht="26.1" customHeight="1" x14ac:dyDescent="0.2">
      <c r="A669" s="45" t="s">
        <v>2836</v>
      </c>
      <c r="B669" s="46" t="s">
        <v>699</v>
      </c>
      <c r="C669" s="45" t="s">
        <v>36</v>
      </c>
      <c r="D669" s="45" t="s">
        <v>700</v>
      </c>
      <c r="E669" s="119" t="s">
        <v>680</v>
      </c>
      <c r="F669" s="119"/>
      <c r="G669" s="47" t="s">
        <v>701</v>
      </c>
      <c r="H669" s="48">
        <v>1</v>
      </c>
      <c r="I669" s="49"/>
      <c r="J669" s="49">
        <v>1690.05</v>
      </c>
      <c r="K669" s="49">
        <v>1690.05</v>
      </c>
    </row>
    <row r="670" spans="1:11" ht="24" customHeight="1" x14ac:dyDescent="0.2">
      <c r="A670" s="50" t="s">
        <v>2837</v>
      </c>
      <c r="B670" s="51" t="s">
        <v>2992</v>
      </c>
      <c r="C670" s="50" t="s">
        <v>27</v>
      </c>
      <c r="D670" s="50" t="s">
        <v>2993</v>
      </c>
      <c r="E670" s="120" t="s">
        <v>56</v>
      </c>
      <c r="F670" s="120"/>
      <c r="G670" s="52" t="s">
        <v>2843</v>
      </c>
      <c r="H670" s="53">
        <v>1.2079812000000001</v>
      </c>
      <c r="I670" s="53">
        <v>0</v>
      </c>
      <c r="J670" s="54">
        <v>36.299999999999997</v>
      </c>
      <c r="K670" s="54">
        <v>43.84</v>
      </c>
    </row>
    <row r="671" spans="1:11" ht="26.1" customHeight="1" x14ac:dyDescent="0.2">
      <c r="A671" s="50" t="s">
        <v>2837</v>
      </c>
      <c r="B671" s="51" t="s">
        <v>2994</v>
      </c>
      <c r="C671" s="50" t="s">
        <v>27</v>
      </c>
      <c r="D671" s="50" t="s">
        <v>2995</v>
      </c>
      <c r="E671" s="120" t="s">
        <v>56</v>
      </c>
      <c r="F671" s="120"/>
      <c r="G671" s="52" t="s">
        <v>2843</v>
      </c>
      <c r="H671" s="53">
        <v>0.3774941</v>
      </c>
      <c r="I671" s="53">
        <v>0</v>
      </c>
      <c r="J671" s="54">
        <v>27.47</v>
      </c>
      <c r="K671" s="54">
        <v>10.36</v>
      </c>
    </row>
    <row r="672" spans="1:11" ht="39" customHeight="1" x14ac:dyDescent="0.2">
      <c r="A672" s="55" t="s">
        <v>2847</v>
      </c>
      <c r="B672" s="56" t="s">
        <v>2996</v>
      </c>
      <c r="C672" s="55" t="s">
        <v>27</v>
      </c>
      <c r="D672" s="55" t="s">
        <v>2997</v>
      </c>
      <c r="E672" s="121" t="s">
        <v>2850</v>
      </c>
      <c r="F672" s="121"/>
      <c r="G672" s="57" t="s">
        <v>186</v>
      </c>
      <c r="H672" s="58">
        <v>90</v>
      </c>
      <c r="I672" s="58">
        <v>0</v>
      </c>
      <c r="J672" s="59">
        <v>9.6999999999999993</v>
      </c>
      <c r="K672" s="59">
        <v>873</v>
      </c>
    </row>
    <row r="673" spans="1:11" ht="26.1" customHeight="1" x14ac:dyDescent="0.2">
      <c r="A673" s="55" t="s">
        <v>2847</v>
      </c>
      <c r="B673" s="56" t="s">
        <v>2998</v>
      </c>
      <c r="C673" s="55" t="s">
        <v>27</v>
      </c>
      <c r="D673" s="55" t="s">
        <v>2999</v>
      </c>
      <c r="E673" s="121" t="s">
        <v>2850</v>
      </c>
      <c r="F673" s="121"/>
      <c r="G673" s="57" t="s">
        <v>30</v>
      </c>
      <c r="H673" s="58">
        <v>5</v>
      </c>
      <c r="I673" s="58">
        <v>0</v>
      </c>
      <c r="J673" s="59">
        <v>4</v>
      </c>
      <c r="K673" s="59">
        <v>20</v>
      </c>
    </row>
    <row r="674" spans="1:11" ht="26.1" customHeight="1" x14ac:dyDescent="0.2">
      <c r="A674" s="55" t="s">
        <v>2847</v>
      </c>
      <c r="B674" s="56" t="s">
        <v>3000</v>
      </c>
      <c r="C674" s="55" t="s">
        <v>27</v>
      </c>
      <c r="D674" s="55" t="s">
        <v>3001</v>
      </c>
      <c r="E674" s="121" t="s">
        <v>2850</v>
      </c>
      <c r="F674" s="121"/>
      <c r="G674" s="57" t="s">
        <v>186</v>
      </c>
      <c r="H674" s="58">
        <v>5</v>
      </c>
      <c r="I674" s="58">
        <v>0</v>
      </c>
      <c r="J674" s="59">
        <v>6.11</v>
      </c>
      <c r="K674" s="59">
        <v>30.55</v>
      </c>
    </row>
    <row r="675" spans="1:11" ht="24" customHeight="1" x14ac:dyDescent="0.2">
      <c r="A675" s="55" t="s">
        <v>2847</v>
      </c>
      <c r="B675" s="56" t="s">
        <v>3002</v>
      </c>
      <c r="C675" s="55" t="s">
        <v>1168</v>
      </c>
      <c r="D675" s="55" t="s">
        <v>3003</v>
      </c>
      <c r="E675" s="121" t="s">
        <v>2850</v>
      </c>
      <c r="F675" s="121"/>
      <c r="G675" s="57" t="s">
        <v>596</v>
      </c>
      <c r="H675" s="58">
        <v>135</v>
      </c>
      <c r="I675" s="58">
        <v>0</v>
      </c>
      <c r="J675" s="59">
        <v>3.0352000000000001</v>
      </c>
      <c r="K675" s="59">
        <v>409.75</v>
      </c>
    </row>
    <row r="676" spans="1:11" ht="26.1" customHeight="1" x14ac:dyDescent="0.2">
      <c r="A676" s="55" t="s">
        <v>2847</v>
      </c>
      <c r="B676" s="56" t="s">
        <v>3004</v>
      </c>
      <c r="C676" s="55" t="s">
        <v>2860</v>
      </c>
      <c r="D676" s="55" t="s">
        <v>3005</v>
      </c>
      <c r="E676" s="121" t="s">
        <v>2850</v>
      </c>
      <c r="F676" s="121"/>
      <c r="G676" s="57" t="s">
        <v>186</v>
      </c>
      <c r="H676" s="58">
        <v>45</v>
      </c>
      <c r="I676" s="58">
        <v>0</v>
      </c>
      <c r="J676" s="59">
        <v>5.79</v>
      </c>
      <c r="K676" s="59">
        <v>260.55</v>
      </c>
    </row>
    <row r="677" spans="1:11" ht="26.1" customHeight="1" x14ac:dyDescent="0.2">
      <c r="A677" s="55" t="s">
        <v>2847</v>
      </c>
      <c r="B677" s="56" t="s">
        <v>3006</v>
      </c>
      <c r="C677" s="55" t="s">
        <v>27</v>
      </c>
      <c r="D677" s="55" t="s">
        <v>3007</v>
      </c>
      <c r="E677" s="121" t="s">
        <v>2850</v>
      </c>
      <c r="F677" s="121"/>
      <c r="G677" s="57" t="s">
        <v>186</v>
      </c>
      <c r="H677" s="58">
        <v>300</v>
      </c>
      <c r="I677" s="58">
        <v>0</v>
      </c>
      <c r="J677" s="59">
        <v>0.14000000000000001</v>
      </c>
      <c r="K677" s="59">
        <v>42</v>
      </c>
    </row>
    <row r="678" spans="1:11" ht="25.5" x14ac:dyDescent="0.2">
      <c r="A678" s="60"/>
      <c r="B678" s="60"/>
      <c r="C678" s="60"/>
      <c r="D678" s="60"/>
      <c r="E678" s="60"/>
      <c r="F678" s="60" t="s">
        <v>2854</v>
      </c>
      <c r="G678" s="61">
        <v>39</v>
      </c>
      <c r="H678" s="60" t="s">
        <v>2855</v>
      </c>
      <c r="I678" s="61">
        <v>0</v>
      </c>
      <c r="J678" s="60" t="s">
        <v>2856</v>
      </c>
      <c r="K678" s="61">
        <v>39</v>
      </c>
    </row>
    <row r="679" spans="1:11" ht="26.25" thickBot="1" x14ac:dyDescent="0.25">
      <c r="A679" s="60"/>
      <c r="B679" s="60"/>
      <c r="C679" s="60"/>
      <c r="D679" s="60"/>
      <c r="E679" s="60"/>
      <c r="F679" s="60" t="s">
        <v>2857</v>
      </c>
      <c r="G679" s="61">
        <v>418.79</v>
      </c>
      <c r="H679" s="122"/>
      <c r="I679" s="122" t="s">
        <v>2858</v>
      </c>
      <c r="J679" s="60"/>
      <c r="K679" s="61">
        <v>2108.84</v>
      </c>
    </row>
    <row r="680" spans="1:11" ht="0.95" customHeight="1" thickTop="1" x14ac:dyDescent="0.2">
      <c r="A680" s="62"/>
      <c r="B680" s="62"/>
      <c r="C680" s="62"/>
      <c r="D680" s="62"/>
      <c r="E680" s="62"/>
      <c r="F680" s="62"/>
      <c r="G680" s="62"/>
      <c r="H680" s="62"/>
      <c r="I680" s="62"/>
      <c r="J680" s="62"/>
      <c r="K680" s="62"/>
    </row>
    <row r="681" spans="1:11" ht="18" customHeight="1" x14ac:dyDescent="0.2">
      <c r="A681" s="42" t="s">
        <v>2824</v>
      </c>
      <c r="B681" s="43" t="s">
        <v>20</v>
      </c>
      <c r="C681" s="42" t="s">
        <v>21</v>
      </c>
      <c r="D681" s="42" t="s">
        <v>1</v>
      </c>
      <c r="E681" s="124" t="s">
        <v>22</v>
      </c>
      <c r="F681" s="124"/>
      <c r="G681" s="44" t="s">
        <v>23</v>
      </c>
      <c r="H681" s="43" t="s">
        <v>2</v>
      </c>
      <c r="I681" s="43" t="s">
        <v>2835</v>
      </c>
      <c r="J681" s="43" t="s">
        <v>24</v>
      </c>
      <c r="K681" s="43" t="s">
        <v>3</v>
      </c>
    </row>
    <row r="682" spans="1:11" ht="26.1" customHeight="1" x14ac:dyDescent="0.2">
      <c r="A682" s="45" t="s">
        <v>2836</v>
      </c>
      <c r="B682" s="46" t="s">
        <v>1373</v>
      </c>
      <c r="C682" s="45" t="s">
        <v>36</v>
      </c>
      <c r="D682" s="45" t="s">
        <v>1374</v>
      </c>
      <c r="E682" s="119" t="s">
        <v>680</v>
      </c>
      <c r="F682" s="119"/>
      <c r="G682" s="47" t="s">
        <v>701</v>
      </c>
      <c r="H682" s="48">
        <v>1</v>
      </c>
      <c r="I682" s="49"/>
      <c r="J682" s="49">
        <v>351.2</v>
      </c>
      <c r="K682" s="49">
        <v>351.2</v>
      </c>
    </row>
    <row r="683" spans="1:11" ht="24" customHeight="1" x14ac:dyDescent="0.2">
      <c r="A683" s="50" t="s">
        <v>2837</v>
      </c>
      <c r="B683" s="51" t="s">
        <v>2992</v>
      </c>
      <c r="C683" s="50" t="s">
        <v>27</v>
      </c>
      <c r="D683" s="50" t="s">
        <v>2993</v>
      </c>
      <c r="E683" s="120" t="s">
        <v>56</v>
      </c>
      <c r="F683" s="120"/>
      <c r="G683" s="52" t="s">
        <v>2843</v>
      </c>
      <c r="H683" s="53">
        <v>1.2079812000000001</v>
      </c>
      <c r="I683" s="53">
        <v>0</v>
      </c>
      <c r="J683" s="54">
        <v>36.299999999999997</v>
      </c>
      <c r="K683" s="54">
        <v>43.84</v>
      </c>
    </row>
    <row r="684" spans="1:11" ht="26.1" customHeight="1" x14ac:dyDescent="0.2">
      <c r="A684" s="50" t="s">
        <v>2837</v>
      </c>
      <c r="B684" s="51" t="s">
        <v>2994</v>
      </c>
      <c r="C684" s="50" t="s">
        <v>27</v>
      </c>
      <c r="D684" s="50" t="s">
        <v>2995</v>
      </c>
      <c r="E684" s="120" t="s">
        <v>56</v>
      </c>
      <c r="F684" s="120"/>
      <c r="G684" s="52" t="s">
        <v>2843</v>
      </c>
      <c r="H684" s="53">
        <v>0.3774941</v>
      </c>
      <c r="I684" s="53">
        <v>0</v>
      </c>
      <c r="J684" s="54">
        <v>27.47</v>
      </c>
      <c r="K684" s="54">
        <v>10.36</v>
      </c>
    </row>
    <row r="685" spans="1:11" ht="26.1" customHeight="1" x14ac:dyDescent="0.2">
      <c r="A685" s="55" t="s">
        <v>2847</v>
      </c>
      <c r="B685" s="56" t="s">
        <v>3008</v>
      </c>
      <c r="C685" s="55" t="s">
        <v>244</v>
      </c>
      <c r="D685" s="55" t="s">
        <v>3009</v>
      </c>
      <c r="E685" s="121" t="s">
        <v>2850</v>
      </c>
      <c r="F685" s="121"/>
      <c r="G685" s="57" t="s">
        <v>186</v>
      </c>
      <c r="H685" s="58">
        <v>90</v>
      </c>
      <c r="I685" s="58">
        <v>0</v>
      </c>
      <c r="J685" s="59">
        <v>2.9</v>
      </c>
      <c r="K685" s="59">
        <v>261</v>
      </c>
    </row>
    <row r="686" spans="1:11" ht="39" customHeight="1" x14ac:dyDescent="0.2">
      <c r="A686" s="55" t="s">
        <v>2847</v>
      </c>
      <c r="B686" s="56" t="s">
        <v>3010</v>
      </c>
      <c r="C686" s="55" t="s">
        <v>27</v>
      </c>
      <c r="D686" s="55" t="s">
        <v>3011</v>
      </c>
      <c r="E686" s="121" t="s">
        <v>2850</v>
      </c>
      <c r="F686" s="121"/>
      <c r="G686" s="57" t="s">
        <v>186</v>
      </c>
      <c r="H686" s="58">
        <v>180</v>
      </c>
      <c r="I686" s="58">
        <v>0</v>
      </c>
      <c r="J686" s="59">
        <v>0.2</v>
      </c>
      <c r="K686" s="59">
        <v>36</v>
      </c>
    </row>
    <row r="687" spans="1:11" ht="25.5" x14ac:dyDescent="0.2">
      <c r="A687" s="60"/>
      <c r="B687" s="60"/>
      <c r="C687" s="60"/>
      <c r="D687" s="60"/>
      <c r="E687" s="60"/>
      <c r="F687" s="60" t="s">
        <v>2854</v>
      </c>
      <c r="G687" s="61">
        <v>39</v>
      </c>
      <c r="H687" s="60" t="s">
        <v>2855</v>
      </c>
      <c r="I687" s="61">
        <v>0</v>
      </c>
      <c r="J687" s="60" t="s">
        <v>2856</v>
      </c>
      <c r="K687" s="61">
        <v>39</v>
      </c>
    </row>
    <row r="688" spans="1:11" ht="26.25" thickBot="1" x14ac:dyDescent="0.25">
      <c r="A688" s="60"/>
      <c r="B688" s="60"/>
      <c r="C688" s="60"/>
      <c r="D688" s="60"/>
      <c r="E688" s="60"/>
      <c r="F688" s="60" t="s">
        <v>2857</v>
      </c>
      <c r="G688" s="61">
        <v>87.03</v>
      </c>
      <c r="H688" s="122"/>
      <c r="I688" s="122" t="s">
        <v>2858</v>
      </c>
      <c r="J688" s="60"/>
      <c r="K688" s="61">
        <v>438.23</v>
      </c>
    </row>
    <row r="689" spans="1:11" ht="0.95" customHeight="1" thickTop="1" x14ac:dyDescent="0.2">
      <c r="A689" s="62"/>
      <c r="B689" s="62"/>
      <c r="C689" s="62"/>
      <c r="D689" s="62"/>
      <c r="E689" s="62"/>
      <c r="F689" s="62"/>
      <c r="G689" s="62"/>
      <c r="H689" s="62"/>
      <c r="I689" s="62"/>
      <c r="J689" s="62"/>
      <c r="K689" s="62"/>
    </row>
    <row r="690" spans="1:11" ht="18" customHeight="1" x14ac:dyDescent="0.2">
      <c r="A690" s="42" t="s">
        <v>2825</v>
      </c>
      <c r="B690" s="43" t="s">
        <v>20</v>
      </c>
      <c r="C690" s="42" t="s">
        <v>21</v>
      </c>
      <c r="D690" s="42" t="s">
        <v>1</v>
      </c>
      <c r="E690" s="124" t="s">
        <v>22</v>
      </c>
      <c r="F690" s="124"/>
      <c r="G690" s="44" t="s">
        <v>23</v>
      </c>
      <c r="H690" s="43" t="s">
        <v>2</v>
      </c>
      <c r="I690" s="43" t="s">
        <v>2835</v>
      </c>
      <c r="J690" s="43" t="s">
        <v>24</v>
      </c>
      <c r="K690" s="43" t="s">
        <v>3</v>
      </c>
    </row>
    <row r="691" spans="1:11" ht="26.1" customHeight="1" x14ac:dyDescent="0.2">
      <c r="A691" s="45" t="s">
        <v>2836</v>
      </c>
      <c r="B691" s="46" t="s">
        <v>311</v>
      </c>
      <c r="C691" s="45" t="s">
        <v>36</v>
      </c>
      <c r="D691" s="45" t="s">
        <v>312</v>
      </c>
      <c r="E691" s="119" t="s">
        <v>313</v>
      </c>
      <c r="F691" s="119"/>
      <c r="G691" s="47" t="s">
        <v>186</v>
      </c>
      <c r="H691" s="48">
        <v>1</v>
      </c>
      <c r="I691" s="49"/>
      <c r="J691" s="49">
        <v>124.92</v>
      </c>
      <c r="K691" s="49">
        <v>124.92</v>
      </c>
    </row>
    <row r="692" spans="1:11" ht="24" customHeight="1" x14ac:dyDescent="0.2">
      <c r="A692" s="50" t="s">
        <v>2837</v>
      </c>
      <c r="B692" s="51" t="s">
        <v>2841</v>
      </c>
      <c r="C692" s="50" t="s">
        <v>27</v>
      </c>
      <c r="D692" s="50" t="s">
        <v>2842</v>
      </c>
      <c r="E692" s="120" t="s">
        <v>56</v>
      </c>
      <c r="F692" s="120"/>
      <c r="G692" s="52" t="s">
        <v>2843</v>
      </c>
      <c r="H692" s="53">
        <v>1.2307999999999999</v>
      </c>
      <c r="I692" s="53">
        <v>0</v>
      </c>
      <c r="J692" s="54">
        <v>26.14</v>
      </c>
      <c r="K692" s="54">
        <v>32.17</v>
      </c>
    </row>
    <row r="693" spans="1:11" ht="24" customHeight="1" x14ac:dyDescent="0.2">
      <c r="A693" s="50" t="s">
        <v>2837</v>
      </c>
      <c r="B693" s="51" t="s">
        <v>2928</v>
      </c>
      <c r="C693" s="50" t="s">
        <v>27</v>
      </c>
      <c r="D693" s="50" t="s">
        <v>2929</v>
      </c>
      <c r="E693" s="120" t="s">
        <v>56</v>
      </c>
      <c r="F693" s="120"/>
      <c r="G693" s="52" t="s">
        <v>2843</v>
      </c>
      <c r="H693" s="53">
        <v>1.8461000000000001</v>
      </c>
      <c r="I693" s="53">
        <v>0</v>
      </c>
      <c r="J693" s="54">
        <v>35.770000000000003</v>
      </c>
      <c r="K693" s="54">
        <v>66.03</v>
      </c>
    </row>
    <row r="694" spans="1:11" ht="39" customHeight="1" x14ac:dyDescent="0.2">
      <c r="A694" s="50" t="s">
        <v>2837</v>
      </c>
      <c r="B694" s="51" t="s">
        <v>3103</v>
      </c>
      <c r="C694" s="50" t="s">
        <v>27</v>
      </c>
      <c r="D694" s="50" t="s">
        <v>3104</v>
      </c>
      <c r="E694" s="120" t="s">
        <v>2955</v>
      </c>
      <c r="F694" s="120"/>
      <c r="G694" s="52" t="s">
        <v>84</v>
      </c>
      <c r="H694" s="53">
        <v>1.5E-3</v>
      </c>
      <c r="I694" s="53">
        <v>0</v>
      </c>
      <c r="J694" s="54">
        <v>977.94</v>
      </c>
      <c r="K694" s="54">
        <v>1.46</v>
      </c>
    </row>
    <row r="695" spans="1:11" ht="24" customHeight="1" x14ac:dyDescent="0.2">
      <c r="A695" s="55" t="s">
        <v>2847</v>
      </c>
      <c r="B695" s="56" t="s">
        <v>3195</v>
      </c>
      <c r="C695" s="55" t="s">
        <v>2860</v>
      </c>
      <c r="D695" s="55" t="s">
        <v>3196</v>
      </c>
      <c r="E695" s="121" t="s">
        <v>2850</v>
      </c>
      <c r="F695" s="121"/>
      <c r="G695" s="57" t="s">
        <v>186</v>
      </c>
      <c r="H695" s="58">
        <v>1</v>
      </c>
      <c r="I695" s="58">
        <v>0</v>
      </c>
      <c r="J695" s="59">
        <v>25.26</v>
      </c>
      <c r="K695" s="59">
        <v>25.26</v>
      </c>
    </row>
    <row r="696" spans="1:11" ht="25.5" x14ac:dyDescent="0.2">
      <c r="A696" s="60"/>
      <c r="B696" s="60"/>
      <c r="C696" s="60"/>
      <c r="D696" s="60"/>
      <c r="E696" s="60"/>
      <c r="F696" s="60" t="s">
        <v>2854</v>
      </c>
      <c r="G696" s="61">
        <v>69.319999999999993</v>
      </c>
      <c r="H696" s="60" t="s">
        <v>2855</v>
      </c>
      <c r="I696" s="61">
        <v>0</v>
      </c>
      <c r="J696" s="60" t="s">
        <v>2856</v>
      </c>
      <c r="K696" s="61">
        <v>69.319999999999993</v>
      </c>
    </row>
    <row r="697" spans="1:11" ht="26.25" thickBot="1" x14ac:dyDescent="0.25">
      <c r="A697" s="60"/>
      <c r="B697" s="60"/>
      <c r="C697" s="60"/>
      <c r="D697" s="60"/>
      <c r="E697" s="60"/>
      <c r="F697" s="60" t="s">
        <v>2857</v>
      </c>
      <c r="G697" s="61">
        <v>30.96</v>
      </c>
      <c r="H697" s="122"/>
      <c r="I697" s="122" t="s">
        <v>2858</v>
      </c>
      <c r="J697" s="60"/>
      <c r="K697" s="61">
        <v>155.88</v>
      </c>
    </row>
    <row r="698" spans="1:11" ht="0.95" customHeight="1" thickTop="1" x14ac:dyDescent="0.2">
      <c r="A698" s="62"/>
      <c r="B698" s="62"/>
      <c r="C698" s="62"/>
      <c r="D698" s="62"/>
      <c r="E698" s="62"/>
      <c r="F698" s="62"/>
      <c r="G698" s="62"/>
      <c r="H698" s="62"/>
      <c r="I698" s="62"/>
      <c r="J698" s="62"/>
      <c r="K698" s="62"/>
    </row>
    <row r="699" spans="1:11" ht="18" customHeight="1" x14ac:dyDescent="0.2">
      <c r="A699" s="42" t="s">
        <v>2826</v>
      </c>
      <c r="B699" s="43" t="s">
        <v>20</v>
      </c>
      <c r="C699" s="42" t="s">
        <v>21</v>
      </c>
      <c r="D699" s="42" t="s">
        <v>1</v>
      </c>
      <c r="E699" s="124" t="s">
        <v>22</v>
      </c>
      <c r="F699" s="124"/>
      <c r="G699" s="44" t="s">
        <v>23</v>
      </c>
      <c r="H699" s="43" t="s">
        <v>2</v>
      </c>
      <c r="I699" s="43" t="s">
        <v>2835</v>
      </c>
      <c r="J699" s="43" t="s">
        <v>24</v>
      </c>
      <c r="K699" s="43" t="s">
        <v>3</v>
      </c>
    </row>
    <row r="700" spans="1:11" ht="24" customHeight="1" x14ac:dyDescent="0.2">
      <c r="A700" s="45" t="s">
        <v>2836</v>
      </c>
      <c r="B700" s="46" t="s">
        <v>408</v>
      </c>
      <c r="C700" s="45" t="s">
        <v>36</v>
      </c>
      <c r="D700" s="45" t="s">
        <v>409</v>
      </c>
      <c r="E700" s="119">
        <v>164</v>
      </c>
      <c r="F700" s="119"/>
      <c r="G700" s="47" t="s">
        <v>66</v>
      </c>
      <c r="H700" s="48">
        <v>1</v>
      </c>
      <c r="I700" s="49"/>
      <c r="J700" s="49">
        <v>3.35</v>
      </c>
      <c r="K700" s="49">
        <v>3.35</v>
      </c>
    </row>
    <row r="701" spans="1:11" ht="24" customHeight="1" x14ac:dyDescent="0.2">
      <c r="A701" s="50" t="s">
        <v>2837</v>
      </c>
      <c r="B701" s="51" t="s">
        <v>2841</v>
      </c>
      <c r="C701" s="50" t="s">
        <v>27</v>
      </c>
      <c r="D701" s="50" t="s">
        <v>2842</v>
      </c>
      <c r="E701" s="120" t="s">
        <v>56</v>
      </c>
      <c r="F701" s="120"/>
      <c r="G701" s="52" t="s">
        <v>2843</v>
      </c>
      <c r="H701" s="53">
        <v>0.1</v>
      </c>
      <c r="I701" s="53">
        <v>0</v>
      </c>
      <c r="J701" s="54">
        <v>26.14</v>
      </c>
      <c r="K701" s="54">
        <v>2.61</v>
      </c>
    </row>
    <row r="702" spans="1:11" ht="24" customHeight="1" x14ac:dyDescent="0.2">
      <c r="A702" s="55" t="s">
        <v>2847</v>
      </c>
      <c r="B702" s="56" t="s">
        <v>3197</v>
      </c>
      <c r="C702" s="55" t="s">
        <v>73</v>
      </c>
      <c r="D702" s="55" t="s">
        <v>3198</v>
      </c>
      <c r="E702" s="121" t="s">
        <v>2850</v>
      </c>
      <c r="F702" s="121"/>
      <c r="G702" s="57" t="s">
        <v>596</v>
      </c>
      <c r="H702" s="58">
        <v>0.05</v>
      </c>
      <c r="I702" s="58">
        <v>0</v>
      </c>
      <c r="J702" s="59">
        <v>14.87</v>
      </c>
      <c r="K702" s="59">
        <v>0.74</v>
      </c>
    </row>
    <row r="703" spans="1:11" ht="25.5" x14ac:dyDescent="0.2">
      <c r="A703" s="60"/>
      <c r="B703" s="60"/>
      <c r="C703" s="60"/>
      <c r="D703" s="60"/>
      <c r="E703" s="60"/>
      <c r="F703" s="60" t="s">
        <v>2854</v>
      </c>
      <c r="G703" s="61">
        <v>1.67</v>
      </c>
      <c r="H703" s="60" t="s">
        <v>2855</v>
      </c>
      <c r="I703" s="61">
        <v>0</v>
      </c>
      <c r="J703" s="60" t="s">
        <v>2856</v>
      </c>
      <c r="K703" s="61">
        <v>1.67</v>
      </c>
    </row>
    <row r="704" spans="1:11" ht="26.25" thickBot="1" x14ac:dyDescent="0.25">
      <c r="A704" s="60"/>
      <c r="B704" s="60"/>
      <c r="C704" s="60"/>
      <c r="D704" s="60"/>
      <c r="E704" s="60"/>
      <c r="F704" s="60" t="s">
        <v>2857</v>
      </c>
      <c r="G704" s="61">
        <v>0.83</v>
      </c>
      <c r="H704" s="122"/>
      <c r="I704" s="122" t="s">
        <v>2858</v>
      </c>
      <c r="J704" s="60"/>
      <c r="K704" s="61">
        <v>4.18</v>
      </c>
    </row>
    <row r="705" spans="1:11" ht="0.95" customHeight="1" thickTop="1" x14ac:dyDescent="0.2">
      <c r="A705" s="62"/>
      <c r="B705" s="62"/>
      <c r="C705" s="62"/>
      <c r="D705" s="62"/>
      <c r="E705" s="62"/>
      <c r="F705" s="62"/>
      <c r="G705" s="62"/>
      <c r="H705" s="62"/>
      <c r="I705" s="62"/>
      <c r="J705" s="62"/>
      <c r="K705" s="62"/>
    </row>
    <row r="706" spans="1:11" ht="50.1" customHeight="1" x14ac:dyDescent="0.2">
      <c r="A706" s="123" t="s">
        <v>3199</v>
      </c>
      <c r="B706" s="89"/>
      <c r="C706" s="89"/>
      <c r="D706" s="89"/>
      <c r="E706" s="89"/>
      <c r="F706" s="89"/>
      <c r="G706" s="89"/>
      <c r="H706" s="89"/>
      <c r="I706" s="89"/>
      <c r="J706" s="89"/>
      <c r="K706" s="89"/>
    </row>
    <row r="707" spans="1:11" x14ac:dyDescent="0.2">
      <c r="A707" s="63"/>
      <c r="B707" s="63"/>
      <c r="C707" s="63"/>
      <c r="D707" s="63"/>
      <c r="E707" s="63"/>
      <c r="F707" s="63"/>
      <c r="G707" s="63"/>
      <c r="H707" s="63"/>
      <c r="I707" s="63"/>
      <c r="J707" s="63"/>
    </row>
    <row r="708" spans="1:11" x14ac:dyDescent="0.2">
      <c r="A708" s="116"/>
      <c r="B708" s="116"/>
      <c r="C708" s="116"/>
      <c r="D708" s="64"/>
      <c r="E708" s="65"/>
      <c r="F708" s="117"/>
      <c r="G708" s="116"/>
      <c r="H708" s="118"/>
      <c r="I708" s="116"/>
      <c r="J708" s="116"/>
    </row>
    <row r="709" spans="1:11" x14ac:dyDescent="0.2">
      <c r="A709" s="116"/>
      <c r="B709" s="116"/>
      <c r="C709" s="116"/>
      <c r="D709" s="64"/>
      <c r="E709" s="65"/>
      <c r="F709" s="117"/>
      <c r="G709" s="116"/>
      <c r="H709" s="118"/>
      <c r="I709" s="116"/>
      <c r="J709" s="116"/>
    </row>
    <row r="710" spans="1:11" x14ac:dyDescent="0.2">
      <c r="A710" s="116"/>
      <c r="B710" s="116"/>
      <c r="C710" s="116"/>
      <c r="D710" s="64"/>
      <c r="E710" s="65"/>
      <c r="F710" s="117" t="s">
        <v>19</v>
      </c>
      <c r="G710" s="116"/>
      <c r="H710" s="118">
        <v>7958733.2800000003</v>
      </c>
      <c r="I710" s="116"/>
      <c r="J710" s="116"/>
    </row>
    <row r="711" spans="1:11" ht="60" customHeight="1" x14ac:dyDescent="0.2">
      <c r="A711" s="66"/>
      <c r="B711" s="66"/>
      <c r="C711" s="66"/>
      <c r="D711" s="66"/>
      <c r="E711" s="66"/>
      <c r="F711" s="66"/>
      <c r="G711" s="66"/>
      <c r="H711" s="66"/>
      <c r="I711" s="66"/>
      <c r="J711" s="66"/>
    </row>
    <row r="712" spans="1:11" ht="69.95" customHeight="1" x14ac:dyDescent="0.2">
      <c r="A712" s="104"/>
      <c r="B712" s="89"/>
      <c r="C712" s="89"/>
      <c r="D712" s="89"/>
      <c r="E712" s="89"/>
      <c r="F712" s="89"/>
      <c r="G712" s="89"/>
      <c r="H712" s="89"/>
      <c r="I712" s="89"/>
      <c r="J712" s="89"/>
    </row>
  </sheetData>
  <mergeCells count="578">
    <mergeCell ref="E8:F8"/>
    <mergeCell ref="E9:F9"/>
    <mergeCell ref="E10:F10"/>
    <mergeCell ref="H12:I12"/>
    <mergeCell ref="E14:F14"/>
    <mergeCell ref="E15:F15"/>
    <mergeCell ref="A3:K3"/>
    <mergeCell ref="E4:F4"/>
    <mergeCell ref="E5:F5"/>
    <mergeCell ref="E6:F6"/>
    <mergeCell ref="E7:F7"/>
    <mergeCell ref="E24:F24"/>
    <mergeCell ref="H26:I26"/>
    <mergeCell ref="E28:F28"/>
    <mergeCell ref="E29:F29"/>
    <mergeCell ref="E30:F30"/>
    <mergeCell ref="E31:F31"/>
    <mergeCell ref="E16:F16"/>
    <mergeCell ref="E17:F17"/>
    <mergeCell ref="H19:I19"/>
    <mergeCell ref="E21:F21"/>
    <mergeCell ref="E22:F22"/>
    <mergeCell ref="E23:F23"/>
    <mergeCell ref="E40:F40"/>
    <mergeCell ref="E41:F41"/>
    <mergeCell ref="E42:F42"/>
    <mergeCell ref="E43:F43"/>
    <mergeCell ref="E44:F44"/>
    <mergeCell ref="H46:I46"/>
    <mergeCell ref="E32:F32"/>
    <mergeCell ref="E33:F33"/>
    <mergeCell ref="H35:I35"/>
    <mergeCell ref="E37:F37"/>
    <mergeCell ref="E38:F38"/>
    <mergeCell ref="E39:F39"/>
    <mergeCell ref="E54:F54"/>
    <mergeCell ref="E55:F55"/>
    <mergeCell ref="E56:F56"/>
    <mergeCell ref="E57:F57"/>
    <mergeCell ref="H59:I59"/>
    <mergeCell ref="E61:F61"/>
    <mergeCell ref="E48:F48"/>
    <mergeCell ref="E49:F49"/>
    <mergeCell ref="E50:F50"/>
    <mergeCell ref="E51:F51"/>
    <mergeCell ref="E52:F52"/>
    <mergeCell ref="E53:F53"/>
    <mergeCell ref="E68:F68"/>
    <mergeCell ref="H70:I70"/>
    <mergeCell ref="E72:F72"/>
    <mergeCell ref="E73:F73"/>
    <mergeCell ref="E74:F74"/>
    <mergeCell ref="E75:F75"/>
    <mergeCell ref="E62:F62"/>
    <mergeCell ref="E63:F63"/>
    <mergeCell ref="E64:F64"/>
    <mergeCell ref="E65:F65"/>
    <mergeCell ref="E66:F66"/>
    <mergeCell ref="E67:F67"/>
    <mergeCell ref="E82:F82"/>
    <mergeCell ref="E83:F83"/>
    <mergeCell ref="E84:F84"/>
    <mergeCell ref="E85:F85"/>
    <mergeCell ref="E86:F86"/>
    <mergeCell ref="H88:I88"/>
    <mergeCell ref="E76:F76"/>
    <mergeCell ref="E77:F77"/>
    <mergeCell ref="E78:F78"/>
    <mergeCell ref="E79:F79"/>
    <mergeCell ref="E80:F80"/>
    <mergeCell ref="E81:F81"/>
    <mergeCell ref="E98:F98"/>
    <mergeCell ref="E99:F99"/>
    <mergeCell ref="H101:I101"/>
    <mergeCell ref="E103:F103"/>
    <mergeCell ref="E104:F104"/>
    <mergeCell ref="E105:F105"/>
    <mergeCell ref="E90:F90"/>
    <mergeCell ref="E91:F91"/>
    <mergeCell ref="E92:F92"/>
    <mergeCell ref="E93:F93"/>
    <mergeCell ref="H95:I95"/>
    <mergeCell ref="E97:F97"/>
    <mergeCell ref="H126:I126"/>
    <mergeCell ref="E112:F112"/>
    <mergeCell ref="E113:F113"/>
    <mergeCell ref="H115:I115"/>
    <mergeCell ref="E117:F117"/>
    <mergeCell ref="E118:F118"/>
    <mergeCell ref="E119:F119"/>
    <mergeCell ref="E106:F106"/>
    <mergeCell ref="E107:F107"/>
    <mergeCell ref="E108:F108"/>
    <mergeCell ref="E109:F109"/>
    <mergeCell ref="E110:F110"/>
    <mergeCell ref="E111:F111"/>
    <mergeCell ref="E128:F128"/>
    <mergeCell ref="E129:F129"/>
    <mergeCell ref="E130:F130"/>
    <mergeCell ref="E131:F131"/>
    <mergeCell ref="E132:F132"/>
    <mergeCell ref="E133:F133"/>
    <mergeCell ref="E120:F120"/>
    <mergeCell ref="E121:F121"/>
    <mergeCell ref="E122:F122"/>
    <mergeCell ref="E123:F123"/>
    <mergeCell ref="E124:F124"/>
    <mergeCell ref="H156:I156"/>
    <mergeCell ref="E142:F142"/>
    <mergeCell ref="E143:F143"/>
    <mergeCell ref="E144:F144"/>
    <mergeCell ref="H146:I146"/>
    <mergeCell ref="E148:F148"/>
    <mergeCell ref="E149:F149"/>
    <mergeCell ref="H135:I135"/>
    <mergeCell ref="E137:F137"/>
    <mergeCell ref="E138:F138"/>
    <mergeCell ref="E139:F139"/>
    <mergeCell ref="E140:F140"/>
    <mergeCell ref="E141:F141"/>
    <mergeCell ref="E158:F158"/>
    <mergeCell ref="E159:F159"/>
    <mergeCell ref="E160:F160"/>
    <mergeCell ref="E161:F161"/>
    <mergeCell ref="E162:F162"/>
    <mergeCell ref="E163:F163"/>
    <mergeCell ref="E150:F150"/>
    <mergeCell ref="E151:F151"/>
    <mergeCell ref="E152:F152"/>
    <mergeCell ref="E153:F153"/>
    <mergeCell ref="E154:F154"/>
    <mergeCell ref="E172:F172"/>
    <mergeCell ref="E173:F173"/>
    <mergeCell ref="E174:F174"/>
    <mergeCell ref="E175:F175"/>
    <mergeCell ref="E176:F176"/>
    <mergeCell ref="E177:F177"/>
    <mergeCell ref="E164:F164"/>
    <mergeCell ref="E165:F165"/>
    <mergeCell ref="H167:I167"/>
    <mergeCell ref="E169:F169"/>
    <mergeCell ref="E170:F170"/>
    <mergeCell ref="E171:F171"/>
    <mergeCell ref="E188:F188"/>
    <mergeCell ref="E189:F189"/>
    <mergeCell ref="E190:F190"/>
    <mergeCell ref="E191:F191"/>
    <mergeCell ref="E192:F192"/>
    <mergeCell ref="E193:F193"/>
    <mergeCell ref="H179:I179"/>
    <mergeCell ref="E181:F181"/>
    <mergeCell ref="E182:F182"/>
    <mergeCell ref="E183:F183"/>
    <mergeCell ref="H185:I185"/>
    <mergeCell ref="E187:F187"/>
    <mergeCell ref="E202:F202"/>
    <mergeCell ref="E203:F203"/>
    <mergeCell ref="E204:F204"/>
    <mergeCell ref="E205:F205"/>
    <mergeCell ref="E206:F206"/>
    <mergeCell ref="E207:F207"/>
    <mergeCell ref="E194:F194"/>
    <mergeCell ref="H196:I196"/>
    <mergeCell ref="E198:F198"/>
    <mergeCell ref="E199:F199"/>
    <mergeCell ref="E200:F200"/>
    <mergeCell ref="E201:F201"/>
    <mergeCell ref="E216:F216"/>
    <mergeCell ref="H218:I218"/>
    <mergeCell ref="E220:F220"/>
    <mergeCell ref="E221:F221"/>
    <mergeCell ref="E222:F222"/>
    <mergeCell ref="E223:F223"/>
    <mergeCell ref="H209:I209"/>
    <mergeCell ref="E211:F211"/>
    <mergeCell ref="E212:F212"/>
    <mergeCell ref="E213:F213"/>
    <mergeCell ref="E214:F214"/>
    <mergeCell ref="E215:F215"/>
    <mergeCell ref="H246:I246"/>
    <mergeCell ref="H231:I231"/>
    <mergeCell ref="E233:F233"/>
    <mergeCell ref="E234:F234"/>
    <mergeCell ref="E235:F235"/>
    <mergeCell ref="H237:I237"/>
    <mergeCell ref="E239:F239"/>
    <mergeCell ref="E224:F224"/>
    <mergeCell ref="E225:F225"/>
    <mergeCell ref="E226:F226"/>
    <mergeCell ref="E227:F227"/>
    <mergeCell ref="E228:F228"/>
    <mergeCell ref="E229:F229"/>
    <mergeCell ref="E248:F248"/>
    <mergeCell ref="E249:F249"/>
    <mergeCell ref="E250:F250"/>
    <mergeCell ref="E251:F251"/>
    <mergeCell ref="E252:F252"/>
    <mergeCell ref="E253:F253"/>
    <mergeCell ref="E240:F240"/>
    <mergeCell ref="E241:F241"/>
    <mergeCell ref="E242:F242"/>
    <mergeCell ref="E243:F243"/>
    <mergeCell ref="E244:F244"/>
    <mergeCell ref="E262:F262"/>
    <mergeCell ref="E263:F263"/>
    <mergeCell ref="E264:F264"/>
    <mergeCell ref="E265:F265"/>
    <mergeCell ref="E266:F266"/>
    <mergeCell ref="H268:I268"/>
    <mergeCell ref="E254:F254"/>
    <mergeCell ref="E255:F255"/>
    <mergeCell ref="E256:F256"/>
    <mergeCell ref="E257:F257"/>
    <mergeCell ref="H259:I259"/>
    <mergeCell ref="E261:F261"/>
    <mergeCell ref="H280:I280"/>
    <mergeCell ref="E282:F282"/>
    <mergeCell ref="E283:F283"/>
    <mergeCell ref="E270:F270"/>
    <mergeCell ref="E271:F271"/>
    <mergeCell ref="E272:F272"/>
    <mergeCell ref="E273:F273"/>
    <mergeCell ref="E274:F274"/>
    <mergeCell ref="E275:F275"/>
    <mergeCell ref="E284:F284"/>
    <mergeCell ref="E285:F285"/>
    <mergeCell ref="E286:F286"/>
    <mergeCell ref="E287:F287"/>
    <mergeCell ref="E288:F288"/>
    <mergeCell ref="E289:F289"/>
    <mergeCell ref="E276:F276"/>
    <mergeCell ref="E277:F277"/>
    <mergeCell ref="E278:F278"/>
    <mergeCell ref="E298:F298"/>
    <mergeCell ref="E299:F299"/>
    <mergeCell ref="E300:F300"/>
    <mergeCell ref="E301:F301"/>
    <mergeCell ref="E302:F302"/>
    <mergeCell ref="E303:F303"/>
    <mergeCell ref="H291:I291"/>
    <mergeCell ref="E293:F293"/>
    <mergeCell ref="E294:F294"/>
    <mergeCell ref="E295:F295"/>
    <mergeCell ref="E296:F296"/>
    <mergeCell ref="E297:F297"/>
    <mergeCell ref="E314:F314"/>
    <mergeCell ref="E315:F315"/>
    <mergeCell ref="H317:I317"/>
    <mergeCell ref="E319:F319"/>
    <mergeCell ref="E320:F320"/>
    <mergeCell ref="E321:F321"/>
    <mergeCell ref="H305:I305"/>
    <mergeCell ref="E307:F307"/>
    <mergeCell ref="E308:F308"/>
    <mergeCell ref="E309:F309"/>
    <mergeCell ref="H311:I311"/>
    <mergeCell ref="E313:F313"/>
    <mergeCell ref="H329:I329"/>
    <mergeCell ref="E331:F331"/>
    <mergeCell ref="E332:F332"/>
    <mergeCell ref="E333:F333"/>
    <mergeCell ref="H335:I335"/>
    <mergeCell ref="E337:F337"/>
    <mergeCell ref="E322:F322"/>
    <mergeCell ref="E323:F323"/>
    <mergeCell ref="E324:F324"/>
    <mergeCell ref="E325:F325"/>
    <mergeCell ref="E326:F326"/>
    <mergeCell ref="E327:F327"/>
    <mergeCell ref="E344:F344"/>
    <mergeCell ref="E345:F345"/>
    <mergeCell ref="E346:F346"/>
    <mergeCell ref="H348:I348"/>
    <mergeCell ref="E350:F350"/>
    <mergeCell ref="E351:F351"/>
    <mergeCell ref="E338:F338"/>
    <mergeCell ref="E339:F339"/>
    <mergeCell ref="E340:F340"/>
    <mergeCell ref="E341:F341"/>
    <mergeCell ref="E342:F342"/>
    <mergeCell ref="E343:F343"/>
    <mergeCell ref="E358:F358"/>
    <mergeCell ref="E359:F359"/>
    <mergeCell ref="H361:I361"/>
    <mergeCell ref="E363:F363"/>
    <mergeCell ref="E364:F364"/>
    <mergeCell ref="E365:F365"/>
    <mergeCell ref="E352:F352"/>
    <mergeCell ref="E353:F353"/>
    <mergeCell ref="E354:F354"/>
    <mergeCell ref="E355:F355"/>
    <mergeCell ref="E356:F356"/>
    <mergeCell ref="E357:F357"/>
    <mergeCell ref="E374:F374"/>
    <mergeCell ref="E375:F375"/>
    <mergeCell ref="E376:F376"/>
    <mergeCell ref="E377:F377"/>
    <mergeCell ref="H379:I379"/>
    <mergeCell ref="E381:F381"/>
    <mergeCell ref="E366:F366"/>
    <mergeCell ref="H368:I368"/>
    <mergeCell ref="E370:F370"/>
    <mergeCell ref="E371:F371"/>
    <mergeCell ref="E372:F372"/>
    <mergeCell ref="E373:F373"/>
    <mergeCell ref="E388:F388"/>
    <mergeCell ref="E389:F389"/>
    <mergeCell ref="H391:I391"/>
    <mergeCell ref="E393:F393"/>
    <mergeCell ref="E394:F394"/>
    <mergeCell ref="E395:F395"/>
    <mergeCell ref="E382:F382"/>
    <mergeCell ref="E383:F383"/>
    <mergeCell ref="E384:F384"/>
    <mergeCell ref="E385:F385"/>
    <mergeCell ref="E386:F386"/>
    <mergeCell ref="E387:F387"/>
    <mergeCell ref="E404:F404"/>
    <mergeCell ref="E405:F405"/>
    <mergeCell ref="E406:F406"/>
    <mergeCell ref="E407:F407"/>
    <mergeCell ref="E408:F408"/>
    <mergeCell ref="H410:I410"/>
    <mergeCell ref="H397:I397"/>
    <mergeCell ref="E399:F399"/>
    <mergeCell ref="E400:F400"/>
    <mergeCell ref="E401:F401"/>
    <mergeCell ref="E402:F402"/>
    <mergeCell ref="E403:F403"/>
    <mergeCell ref="E418:F418"/>
    <mergeCell ref="E419:F419"/>
    <mergeCell ref="H421:I421"/>
    <mergeCell ref="E423:F423"/>
    <mergeCell ref="E424:F424"/>
    <mergeCell ref="E425:F425"/>
    <mergeCell ref="E412:F412"/>
    <mergeCell ref="E413:F413"/>
    <mergeCell ref="E414:F414"/>
    <mergeCell ref="E415:F415"/>
    <mergeCell ref="E416:F416"/>
    <mergeCell ref="E417:F417"/>
    <mergeCell ref="E436:F436"/>
    <mergeCell ref="E437:F437"/>
    <mergeCell ref="H439:I439"/>
    <mergeCell ref="E441:F441"/>
    <mergeCell ref="E442:F442"/>
    <mergeCell ref="E443:F443"/>
    <mergeCell ref="H427:I427"/>
    <mergeCell ref="E429:F429"/>
    <mergeCell ref="E430:F430"/>
    <mergeCell ref="E431:F431"/>
    <mergeCell ref="H433:I433"/>
    <mergeCell ref="E435:F435"/>
    <mergeCell ref="E454:F454"/>
    <mergeCell ref="E455:F455"/>
    <mergeCell ref="H457:I457"/>
    <mergeCell ref="E459:F459"/>
    <mergeCell ref="E460:F460"/>
    <mergeCell ref="E461:F461"/>
    <mergeCell ref="H445:I445"/>
    <mergeCell ref="E447:F447"/>
    <mergeCell ref="E448:F448"/>
    <mergeCell ref="E449:F449"/>
    <mergeCell ref="H451:I451"/>
    <mergeCell ref="E453:F453"/>
    <mergeCell ref="E470:F470"/>
    <mergeCell ref="E471:F471"/>
    <mergeCell ref="E472:F472"/>
    <mergeCell ref="E473:F473"/>
    <mergeCell ref="E474:F474"/>
    <mergeCell ref="H476:I476"/>
    <mergeCell ref="H463:I463"/>
    <mergeCell ref="E465:F465"/>
    <mergeCell ref="E466:F466"/>
    <mergeCell ref="E467:F467"/>
    <mergeCell ref="E468:F468"/>
    <mergeCell ref="E469:F469"/>
    <mergeCell ref="E484:F484"/>
    <mergeCell ref="H486:I486"/>
    <mergeCell ref="E488:F488"/>
    <mergeCell ref="E489:F489"/>
    <mergeCell ref="E490:F490"/>
    <mergeCell ref="E491:F491"/>
    <mergeCell ref="E478:F478"/>
    <mergeCell ref="E479:F479"/>
    <mergeCell ref="E480:F480"/>
    <mergeCell ref="E481:F481"/>
    <mergeCell ref="E482:F482"/>
    <mergeCell ref="E483:F483"/>
    <mergeCell ref="H499:I499"/>
    <mergeCell ref="E501:F501"/>
    <mergeCell ref="E502:F502"/>
    <mergeCell ref="E503:F503"/>
    <mergeCell ref="E504:F504"/>
    <mergeCell ref="E505:F505"/>
    <mergeCell ref="E492:F492"/>
    <mergeCell ref="E493:F493"/>
    <mergeCell ref="E494:F494"/>
    <mergeCell ref="E495:F495"/>
    <mergeCell ref="E496:F496"/>
    <mergeCell ref="E497:F497"/>
    <mergeCell ref="E514:F514"/>
    <mergeCell ref="E515:F515"/>
    <mergeCell ref="H517:I517"/>
    <mergeCell ref="E519:F519"/>
    <mergeCell ref="E520:F520"/>
    <mergeCell ref="E521:F521"/>
    <mergeCell ref="E506:F506"/>
    <mergeCell ref="E507:F507"/>
    <mergeCell ref="H509:I509"/>
    <mergeCell ref="E511:F511"/>
    <mergeCell ref="E512:F512"/>
    <mergeCell ref="E513:F513"/>
    <mergeCell ref="E528:F528"/>
    <mergeCell ref="H530:I530"/>
    <mergeCell ref="E532:F532"/>
    <mergeCell ref="E533:F533"/>
    <mergeCell ref="E534:F534"/>
    <mergeCell ref="E535:F535"/>
    <mergeCell ref="E522:F522"/>
    <mergeCell ref="E523:F523"/>
    <mergeCell ref="E524:F524"/>
    <mergeCell ref="E525:F525"/>
    <mergeCell ref="E526:F526"/>
    <mergeCell ref="E527:F527"/>
    <mergeCell ref="E544:F544"/>
    <mergeCell ref="E545:F545"/>
    <mergeCell ref="E546:F546"/>
    <mergeCell ref="E547:F547"/>
    <mergeCell ref="E548:F548"/>
    <mergeCell ref="E549:F549"/>
    <mergeCell ref="E536:F536"/>
    <mergeCell ref="E537:F537"/>
    <mergeCell ref="H539:I539"/>
    <mergeCell ref="E541:F541"/>
    <mergeCell ref="E542:F542"/>
    <mergeCell ref="E543:F543"/>
    <mergeCell ref="E558:F558"/>
    <mergeCell ref="E559:F559"/>
    <mergeCell ref="E560:F560"/>
    <mergeCell ref="E561:F561"/>
    <mergeCell ref="E562:F562"/>
    <mergeCell ref="E563:F563"/>
    <mergeCell ref="H551:I551"/>
    <mergeCell ref="E553:F553"/>
    <mergeCell ref="E554:F554"/>
    <mergeCell ref="E555:F555"/>
    <mergeCell ref="E556:F556"/>
    <mergeCell ref="E557:F557"/>
    <mergeCell ref="H576:I576"/>
    <mergeCell ref="E578:F578"/>
    <mergeCell ref="E579:F579"/>
    <mergeCell ref="H565:I565"/>
    <mergeCell ref="E567:F567"/>
    <mergeCell ref="E568:F568"/>
    <mergeCell ref="E569:F569"/>
    <mergeCell ref="E570:F570"/>
    <mergeCell ref="E571:F571"/>
    <mergeCell ref="E580:F580"/>
    <mergeCell ref="E581:F581"/>
    <mergeCell ref="E582:F582"/>
    <mergeCell ref="E583:F583"/>
    <mergeCell ref="E584:F584"/>
    <mergeCell ref="E585:F585"/>
    <mergeCell ref="E572:F572"/>
    <mergeCell ref="E573:F573"/>
    <mergeCell ref="E574:F574"/>
    <mergeCell ref="H598:I598"/>
    <mergeCell ref="E600:F600"/>
    <mergeCell ref="E601:F601"/>
    <mergeCell ref="H587:I587"/>
    <mergeCell ref="E589:F589"/>
    <mergeCell ref="E590:F590"/>
    <mergeCell ref="E591:F591"/>
    <mergeCell ref="E592:F592"/>
    <mergeCell ref="E593:F593"/>
    <mergeCell ref="E602:F602"/>
    <mergeCell ref="E603:F603"/>
    <mergeCell ref="E604:F604"/>
    <mergeCell ref="E605:F605"/>
    <mergeCell ref="E606:F606"/>
    <mergeCell ref="E607:F607"/>
    <mergeCell ref="E594:F594"/>
    <mergeCell ref="E595:F595"/>
    <mergeCell ref="E596:F596"/>
    <mergeCell ref="E616:F616"/>
    <mergeCell ref="E617:F617"/>
    <mergeCell ref="E618:F618"/>
    <mergeCell ref="H620:I620"/>
    <mergeCell ref="E622:F622"/>
    <mergeCell ref="E623:F623"/>
    <mergeCell ref="H609:I609"/>
    <mergeCell ref="E611:F611"/>
    <mergeCell ref="E612:F612"/>
    <mergeCell ref="E613:F613"/>
    <mergeCell ref="E614:F614"/>
    <mergeCell ref="E615:F615"/>
    <mergeCell ref="E630:F630"/>
    <mergeCell ref="H632:I632"/>
    <mergeCell ref="E634:F634"/>
    <mergeCell ref="E635:F635"/>
    <mergeCell ref="E636:F636"/>
    <mergeCell ref="E637:F637"/>
    <mergeCell ref="E624:F624"/>
    <mergeCell ref="E625:F625"/>
    <mergeCell ref="E626:F626"/>
    <mergeCell ref="E627:F627"/>
    <mergeCell ref="E628:F628"/>
    <mergeCell ref="E629:F629"/>
    <mergeCell ref="E646:F646"/>
    <mergeCell ref="H648:I648"/>
    <mergeCell ref="E650:F650"/>
    <mergeCell ref="E651:F651"/>
    <mergeCell ref="E652:F652"/>
    <mergeCell ref="E653:F653"/>
    <mergeCell ref="E638:F638"/>
    <mergeCell ref="H640:I640"/>
    <mergeCell ref="E642:F642"/>
    <mergeCell ref="E643:F643"/>
    <mergeCell ref="E644:F644"/>
    <mergeCell ref="E645:F645"/>
    <mergeCell ref="E662:F662"/>
    <mergeCell ref="E663:F663"/>
    <mergeCell ref="E664:F664"/>
    <mergeCell ref="H666:I666"/>
    <mergeCell ref="E668:F668"/>
    <mergeCell ref="E669:F669"/>
    <mergeCell ref="E654:F654"/>
    <mergeCell ref="H656:I656"/>
    <mergeCell ref="E658:F658"/>
    <mergeCell ref="E659:F659"/>
    <mergeCell ref="E660:F660"/>
    <mergeCell ref="E661:F661"/>
    <mergeCell ref="E676:F676"/>
    <mergeCell ref="E677:F677"/>
    <mergeCell ref="H679:I679"/>
    <mergeCell ref="E681:F681"/>
    <mergeCell ref="E682:F682"/>
    <mergeCell ref="E683:F683"/>
    <mergeCell ref="E670:F670"/>
    <mergeCell ref="E671:F671"/>
    <mergeCell ref="E672:F672"/>
    <mergeCell ref="E673:F673"/>
    <mergeCell ref="E674:F674"/>
    <mergeCell ref="E675:F675"/>
    <mergeCell ref="E695:F695"/>
    <mergeCell ref="H697:I697"/>
    <mergeCell ref="E699:F699"/>
    <mergeCell ref="E684:F684"/>
    <mergeCell ref="E685:F685"/>
    <mergeCell ref="E686:F686"/>
    <mergeCell ref="H688:I688"/>
    <mergeCell ref="E690:F690"/>
    <mergeCell ref="E691:F691"/>
    <mergeCell ref="A712:J712"/>
    <mergeCell ref="A1:B1"/>
    <mergeCell ref="P1:R1"/>
    <mergeCell ref="A2:B2"/>
    <mergeCell ref="C2:H2"/>
    <mergeCell ref="C1:K1"/>
    <mergeCell ref="I2:K2"/>
    <mergeCell ref="A709:C709"/>
    <mergeCell ref="F709:G709"/>
    <mergeCell ref="H709:J709"/>
    <mergeCell ref="A710:C710"/>
    <mergeCell ref="F710:G710"/>
    <mergeCell ref="H710:J710"/>
    <mergeCell ref="E700:F700"/>
    <mergeCell ref="E701:F701"/>
    <mergeCell ref="E702:F702"/>
    <mergeCell ref="H704:I704"/>
    <mergeCell ref="A706:K706"/>
    <mergeCell ref="A708:C708"/>
    <mergeCell ref="F708:G708"/>
    <mergeCell ref="H708:J708"/>
    <mergeCell ref="E692:F692"/>
    <mergeCell ref="E693:F693"/>
    <mergeCell ref="E694:F694"/>
  </mergeCells>
  <pageMargins left="0.51181102362204722" right="0.51181102362204722" top="0.98425196850393704" bottom="0.98425196850393704" header="0.51181102362204722" footer="0.51181102362204722"/>
  <pageSetup paperSize="9" scale="45" fitToHeight="0" orientation="portrait" r:id="rId1"/>
  <headerFooter>
    <oddHeader>&amp;L &amp;C &amp;R</oddHead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8</vt:i4>
      </vt:variant>
    </vt:vector>
  </HeadingPairs>
  <TitlesOfParts>
    <vt:vector size="13" baseType="lpstr">
      <vt:lpstr>01_IDENTIFICAÇÃO</vt:lpstr>
      <vt:lpstr>Resumo do Orçamento</vt:lpstr>
      <vt:lpstr>Orçamento Sintético</vt:lpstr>
      <vt:lpstr>Curva ABC de Serviços</vt:lpstr>
      <vt:lpstr>CPUs</vt:lpstr>
      <vt:lpstr>'01_IDENTIFICAÇÃO'!Area_de_impressao</vt:lpstr>
      <vt:lpstr>CPUs!Area_de_impressao</vt:lpstr>
      <vt:lpstr>'Curva ABC de Serviços'!Area_de_impressao</vt:lpstr>
      <vt:lpstr>'Orçamento Sintético'!Area_de_impressao</vt:lpstr>
      <vt:lpstr>'Resumo do Orçamento'!Area_de_impressao</vt:lpstr>
      <vt:lpstr>CPUs!Titulos_de_impressao</vt:lpstr>
      <vt:lpstr>'Curva ABC de Serviços'!Titulos_de_impressao</vt:lpstr>
      <vt:lpstr>'Orçamento Sintético'!Titulos_de_impressao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IRIS DANTAS</cp:lastModifiedBy>
  <cp:revision>0</cp:revision>
  <cp:lastPrinted>2026-05-21T13:29:48Z</cp:lastPrinted>
  <dcterms:created xsi:type="dcterms:W3CDTF">2026-05-21T12:49:56Z</dcterms:created>
  <dcterms:modified xsi:type="dcterms:W3CDTF">2026-05-26T22:03:56Z</dcterms:modified>
</cp:coreProperties>
</file>